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95" yWindow="150" windowWidth="15240" windowHeight="11610"/>
  </bookViews>
  <sheets>
    <sheet name="Electrico" sheetId="1" r:id="rId1"/>
    <sheet name="Hoja3" sheetId="3" r:id="rId2"/>
  </sheets>
  <definedNames>
    <definedName name="_xlnm.Print_Titles" localSheetId="0">Electrico!$1:$13</definedName>
  </definedNames>
  <calcPr calcId="145621"/>
</workbook>
</file>

<file path=xl/calcChain.xml><?xml version="1.0" encoding="utf-8"?>
<calcChain xmlns="http://schemas.openxmlformats.org/spreadsheetml/2006/main">
  <c r="A142" i="1" l="1"/>
  <c r="A138" i="1"/>
  <c r="A136" i="1"/>
  <c r="A134" i="1"/>
  <c r="A132" i="1"/>
  <c r="A130" i="1"/>
  <c r="A128" i="1"/>
  <c r="A126" i="1"/>
  <c r="A124" i="1"/>
  <c r="A122" i="1"/>
  <c r="A120" i="1"/>
  <c r="A118" i="1"/>
  <c r="A116" i="1"/>
  <c r="A114" i="1"/>
  <c r="A112" i="1"/>
  <c r="A110" i="1"/>
  <c r="A108" i="1"/>
  <c r="A104" i="1"/>
  <c r="A100" i="1"/>
  <c r="A102" i="1" s="1"/>
  <c r="A96" i="1"/>
  <c r="A98" i="1" s="1"/>
  <c r="A94" i="1"/>
  <c r="A89" i="1"/>
  <c r="A87" i="1"/>
  <c r="A83" i="1"/>
  <c r="A85" i="1" s="1"/>
  <c r="A79" i="1"/>
  <c r="A81" i="1" s="1"/>
  <c r="A77" i="1"/>
  <c r="A73" i="1"/>
  <c r="A71" i="1"/>
  <c r="A69" i="1"/>
  <c r="A47" i="1"/>
  <c r="H71" i="1"/>
  <c r="H69" i="1"/>
  <c r="H65" i="1" l="1"/>
  <c r="H63" i="1"/>
  <c r="H61" i="1"/>
  <c r="H59" i="1"/>
  <c r="H57" i="1"/>
  <c r="H55" i="1"/>
  <c r="H53" i="1"/>
  <c r="A53" i="1"/>
  <c r="A55" i="1" s="1"/>
  <c r="A57" i="1" s="1"/>
  <c r="A59" i="1" s="1"/>
  <c r="A61" i="1" s="1"/>
  <c r="A63" i="1" s="1"/>
  <c r="A65" i="1" s="1"/>
  <c r="H51" i="1"/>
  <c r="H49" i="1"/>
  <c r="A49" i="1"/>
  <c r="A51" i="1" s="1"/>
  <c r="H47" i="1"/>
  <c r="H83" i="1" l="1"/>
  <c r="H31" i="1"/>
  <c r="H43" i="1"/>
  <c r="H33" i="1"/>
  <c r="H35" i="1"/>
  <c r="H37" i="1"/>
  <c r="H39" i="1"/>
  <c r="H41" i="1"/>
  <c r="H29" i="1"/>
  <c r="H27" i="1"/>
  <c r="H25" i="1"/>
  <c r="H23" i="1"/>
  <c r="H21" i="1"/>
  <c r="H19" i="1"/>
  <c r="H17" i="1"/>
  <c r="H77" i="1"/>
  <c r="H79" i="1"/>
  <c r="H81" i="1"/>
  <c r="H89" i="1"/>
  <c r="H87" i="1"/>
  <c r="H112" i="1" l="1"/>
  <c r="H134" i="1" l="1"/>
  <c r="H138" i="1"/>
  <c r="H130" i="1"/>
  <c r="H122" i="1"/>
  <c r="H118" i="1"/>
  <c r="H85" i="1" l="1"/>
  <c r="H142" i="1" l="1"/>
  <c r="H114" i="1" l="1"/>
  <c r="H110" i="1" l="1"/>
  <c r="H108" i="1" l="1"/>
  <c r="H136" i="1"/>
  <c r="H132" i="1"/>
  <c r="H128" i="1"/>
  <c r="H116" i="1"/>
  <c r="H120" i="1"/>
  <c r="H104" i="1" l="1"/>
  <c r="H102" i="1"/>
  <c r="H100" i="1"/>
  <c r="H98" i="1"/>
  <c r="H96" i="1"/>
  <c r="H94" i="1"/>
  <c r="H146" i="1" l="1"/>
  <c r="H147" i="1" s="1"/>
  <c r="H148" i="1" s="1"/>
</calcChain>
</file>

<file path=xl/sharedStrings.xml><?xml version="1.0" encoding="utf-8"?>
<sst xmlns="http://schemas.openxmlformats.org/spreadsheetml/2006/main" count="162" uniqueCount="110">
  <si>
    <t>PZA</t>
  </si>
  <si>
    <t>CONCEPTO</t>
  </si>
  <si>
    <t>UNID.</t>
  </si>
  <si>
    <t>CANT.</t>
  </si>
  <si>
    <t>P.U.</t>
  </si>
  <si>
    <t>IMPORTE</t>
  </si>
  <si>
    <t>SECRETARIA DE INFRAESTRUCTURA</t>
  </si>
  <si>
    <t>MUNICIPIO  :   MONTERREY,    N.L.</t>
  </si>
  <si>
    <t>SUBSECRETARIA DE CONSTRUCCION</t>
  </si>
  <si>
    <t xml:space="preserve">DIRECCION DE PROYECTOS </t>
  </si>
  <si>
    <t>PRECIO CON LETRA</t>
  </si>
  <si>
    <t>ML</t>
  </si>
  <si>
    <t>SUBTOTAL</t>
  </si>
  <si>
    <t>TOTAL</t>
  </si>
  <si>
    <t>16% IVA</t>
  </si>
  <si>
    <t>IMPORTE TOTAL CON LETRA:</t>
  </si>
  <si>
    <t>LICITACION:</t>
  </si>
  <si>
    <t>FOLIO No.</t>
  </si>
  <si>
    <t>PROYECTO  :    HANGAR DE GOBIERNO PARA HELICOPTERO</t>
  </si>
  <si>
    <t>OBRA          :    HANGAR DE HELICOPTEROS EN AZOTEA ESTACIONAMIENTO FUNDIDORA</t>
  </si>
  <si>
    <t>UBICACION :    ESTACIONAMIENTO FUNDIDORA FRENTE AL PABELLON CUIDADANO</t>
  </si>
  <si>
    <t>CONSECUTIVO</t>
  </si>
  <si>
    <t>No. CPTO.</t>
  </si>
  <si>
    <t>M3</t>
  </si>
  <si>
    <t>ARBORIZACIÓN</t>
  </si>
  <si>
    <t>PLANTADO DE ARBOL  ENCINO BRAVO (QUERCUS FUSIFORMIS). INCLUYE: EXCAVACIÓN DE 1.5X1.5X1.2 MTS. DE PROFUNDIDAD RETIRANDO EL PRODUCTO DE LA EXCAVACIÓN, COLOCACIÓN DE UN TUBO PERFORADO EN UNA DE LAS ESQUINAS DE LA EXCAVACIÓN, DE P.V.C. DE 4” DE DIAM. Y 1.2 M DE PROFUNDIDAD CON UN CODO DE 90º EN SU EXTREMO Y RELLENO CON GRAVA PARA CONFORMACIÓN DEL DREN CON GRAVA DE 10 CM DE ESPESOR PARA CONFORMACION DEL CAJETE CON TIERRA VEGETAL, ARENA Y MATERIAL ORGANICO 1.10 M DE ESPESOR Y EN PROPORCIONES 50:30:20 RESPECTIVAMENTE PARA SIEMBRA DEL ÁRBOL,TENSADO CON 3 LÍNEAS DE ALAMBRE PROTEGIENDO CON MANGUERA POLIDUCTO LOS PUNTOS DE CONTACTO CON EL ÁRBOL PARA RIEGO.</t>
  </si>
  <si>
    <t>PLANTADO DE ARBOL  ENCINO ROBLE (QUERCUS POLYMORPHA). INCLUYE: EXCAVACIÓN DE 1.5X1.5X1.2 MTS. DE PROFUNDIDAD RETIRANDO EL PRODUCTO DE LA EXCAVACIÓN, COLOCACIÓN DE UN TUBO PERFORADO EN UNA DE LAS ESQUINAS DE LA EXCAVACIÓN, DE P.V.C. DE 4” DE DIAM. Y 1.2 M DE PROFUNDIDAD CON UN CODO DE 90º EN SU EXTREMO Y RELLENO CON GRAVA PARA CONFORMACIÓN DEL DREN CON GRAVA DE 10 CM DE ESPESOR PARA CONFORMACION DEL CAJETE CON TIERRA VEGETAL, ARENA Y MATERIAL ORGANICO 1.10 M DE ESPESOR Y EN PROPORCIONES 50:30:20 RESPECTIVAMENTE PARA SIEMBRA DEL ÁRBOL,TENSADO CON 3 LÍNEAS DE ALAMBRE PROTEGIENDO CON MANGUERA POLIDUCTO LOS PUNTOS DE CONTACTO CON EL ÁRBOL PARA RIEGO.</t>
  </si>
  <si>
    <t>JARDINERÍA Y ARBORIZACIÓN</t>
  </si>
  <si>
    <t>ARBUSTOS</t>
  </si>
  <si>
    <t>M2</t>
  </si>
  <si>
    <t>52100004</t>
  </si>
  <si>
    <t>RIEGOS SUBSECUENTES DURANTE LA PRIMERA SEMANA, DESPUES DE LA SIEMBRA APLICAR 2  RIEGOS DIARIOS DE 5 LTS./M2. Y DESPUES APLICAR UN RIEGO DIARIO DE 7 LTS/M2.</t>
  </si>
  <si>
    <t>SUMINISTRO DE TRADESCANTIA NIÑA EN BARCO (TRADESCANTIA SILLAMONTANA) EN BOLSA DE 4".</t>
  </si>
  <si>
    <t>SUMINISTRO DE DEDO MORO (LAMPRATHUS SPECTABILLS) EN MACETA DE 4".</t>
  </si>
  <si>
    <t>SUMINISTRO DE LANTANA MORADA (LANTANA CAMARA) EN BOLSA DE 6".</t>
  </si>
  <si>
    <t>SUMINISTRO DE LOVE GRASS (ERAGOSTRIS BROWNII) EN MACETA DE UN GALÓN.</t>
  </si>
  <si>
    <t xml:space="preserve">SEMBRADO DE TRADESCANTIA NIÑA EN BARCO (TRADESCANTIA SILLAMONTANA) EN BOLSA DE 4" PLANTADO A TRESBOLILLO. INCLUYE: MATERIAL, MANO DE OBRA, ACARREO, EXCAVACIÓN, RIEGO, RETIRO DE SOBRANTES FUERA DE LA OBRA Y TODO LO NECESARIO PARA SU CORRECTA EJECUCIÓN. </t>
  </si>
  <si>
    <t xml:space="preserve">SEMBRADO DE LANTANA MORADA (LANTANA CAMARA) EN BOLSA DE 6" PLANTADO A TRESBOLILLO. INCLUYE: MATERIAL, MANO DE OBRA, ACARREO, EXCAVACIÓN, RIEGO, RETIRO DE SOBRANTES FUERA DE LA OBRA Y TODO LO NECESARIO PARA SU CORRECTA EJECUCIÓN. </t>
  </si>
  <si>
    <t xml:space="preserve">SEMBRADO DE DEDO MORO (LAMPRATHUS SPECTABILLS) EN MACETA DE 4" PLANTADO A TRESBOLILLO. INCLUYE: MATERIAL, MANO DE OBRA, ACARREO, EXCAVACIÓN, RIEGO, RETIRO DE SOBRANTES FUERA DE LA OBRA Y TODO LO NECESARIO PARA SU CORRECTA EJECUCIÓN. </t>
  </si>
  <si>
    <t xml:space="preserve">SEMBRADO DE LOVE GRASS (ERAGOSTRIS BROWNII) EN MACETA DE UN GALÓN PLANTADO A TRESBOLILLO. INCLUYE: MATERIAL, MANO DE OBRA, ACARREO, EXCAVACIÓN, RIEGO, RETIRO DE SOBRANTES FUERA DE LA OBRA Y TODO LO NECESARIO PARA SU CORRECTA EJECUCIÓN. </t>
  </si>
  <si>
    <t>CHINA</t>
  </si>
  <si>
    <t>UNIDAD DEPORTIVA "RAÚL GONZÁLEZ"</t>
  </si>
  <si>
    <t>SUMINISTRO DE RETAMA (PARKINSONIA ACULEATA) CON DIAMETRO DE TRONCO 5”, ALTURA MÍNIMA 4.00M CON FOLLAJE DENSO Y ABIERTO CON TRONCO LIMPIO.</t>
  </si>
  <si>
    <t>PLANTADO DE ARBOL RETAMA (PARKINSONIA ACULEATA). INCLUYE: EXCAVACIÓN DE 1.5X1.5X1.2 MTS. DE PROFUNDIDAD RETIRANDO EL PRODUCTO DE LA EXCAVACIÓN, COLOCACIÓN DE UN TUBO PERFORADO EN UNA DE LAS ESQUINAS DE LA EXCAVACIÓN, DE P.V.C. DE 4” DE DIAM. Y 1.2 M DE PROFUNDIDAD CON UN CODO DE 90º EN SU EXTREMO Y RELLENO CON GRAVA PARA CONFORMACIÓN DEL DREN CON GRAVA DE 10 CM DE ESPESOR PARA CONFORMACION DEL CAJETE CON TIERRA VEGETAL, ARENA Y MATERIAL ORGANICO 1.10 M DE ESPESOR Y EN PROPORCIONES 50:30:20 RESPECTIVAMENTE PARA SIEMBRA DEL ÁRBOL,TENSADO CON 3 LÍNEAS DE ALAMBRE PROTEGIENDO CON MANGUERA POLIDUCTO LOS PUNTOS DE CONTACTO CON EL ÁRBOL PARA RIEGO.</t>
  </si>
  <si>
    <t>SUMINISTRO DE ÁRBOL ENCINO BRAVO (QUERCUS FUSIFORMIS) CON DIÁMETRO DE TRONCO 5”, ALTURA MÍNIMA 4.00M CON TRONCO LIBRE DE 1.80M CON FOLLAJE DENSO Y ABIERTO CON TRONCO LIMPIO.</t>
  </si>
  <si>
    <t>SUMINISTRO DE ÁRBOL ENCINO ROBLE (QUERCUS POLYMORPHA) CON DIAMETRO DE TRONCO 5”, ALTURA MÍNIMA 4.00M CON TRONCO LIBRE DE 1.80M CON FOLLAJE DENSO Y ABIERTO CON TRONCO LIMPIO.</t>
  </si>
  <si>
    <t>SUMINISTRO Y EXTENDIDO DE TIERRA VEGETAL EN JARDINERA EN CAPA DE 47 CMS DE ESPESOR, CON TIERRA NEGRA (80%), TIERRA DEL LUGAR (10%), LOMBRICOMPOSTA (5%) Y PERLITA (5%). VOLUMEN MEDIDO EN SECCIÓN. INCLUYE: MATERIAL, EQUIPO, HERRAMIENTA, MANO DE OBRA Y TODO LO NECESARIO PARA SU CORRECTA EJECUCIÓN.</t>
  </si>
  <si>
    <t>SUMINISTRO Y EXTENDIDO DE TIERRA VEGETAL EN JARDINERA EN CAPA DE 25 CMS DE ESPESOR, CON TIERRA NEGRA (80%), TIERRA DEL LUGAR (10%), LOMBRICOMPOSTA (5%) Y PERLITA (5%). VOLUMEN MEDIDO EN SECCIÓN. INCLUYE: MATERIAL, EQUIPO, HERRAMIENTA, MANO DE OBRA Y TODO LO NECESARIO PARA SU CORRECTA EJECUCIÓN.</t>
  </si>
  <si>
    <t>KG</t>
  </si>
  <si>
    <t>CUBIERTA DE GRADAS</t>
  </si>
  <si>
    <t>SUMINISTRO Y COLOCACIÓN DE PINTURA VINÍLICA EN CORDÓN PERIMETRAL DE LA VITAPISTA, PINTURA MARCA COMEX O SIMILAR EN CALIDAD, LÍNEA VINIMEX ULTRA A DOS CAPAS, COLOR BLANCO. INCLUYE: LIMPIEZA DE LA SUPERFICIE ANTES DE LA APLICACIÓN, MATERIAL, HERRAMIENTA, MANO DE OBRA</t>
  </si>
  <si>
    <t>12120001</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</si>
  <si>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MANO DE OBRA Y TODO LO NECESARIO PARA SU CORRECTA EJECUCIÓN</t>
  </si>
  <si>
    <t xml:space="preserve">SUMINISTRO DE ROMERO (ROSMARINUS OFFICINALIS) EN MACETA DE UN GALÓN. </t>
  </si>
  <si>
    <t xml:space="preserve">SUMINISTRO Y COLOCACIÓN DE ROMERO (ROSMARINUS OFFICINALIS) EN MACETA DE UN GALÓN PLANTADO A TRESBOLILLO. INCLUYE: MATERIAL, MANO DE OBRA, ACARREO, EXCAVACIÓN, RIEGO, RETIRO DE SOBRANTES FUERA DE LA OBRA Y TODO LO NECESARIO PARA SU CORRECTA EJECUCIÓN. </t>
  </si>
  <si>
    <t>14160002</t>
  </si>
  <si>
    <t>EXCAVACIONES EN MATERIAL TIPO I Y II  PARA CIMENTACIONES POR MEDIOS MECÁNICOS, VOLUMEN MEDIDO EN SECCION, INCLUYE: AFINE, TALUDES DE LA EXCAVACIÓN, MAQUINARIA, HERRAMIENTA, EQUIPO, MANO DE OBRA, ACAMELLONAMIENTO PARA SU POSTERIOR RETIRO O REUTILIZACIÓN Y TODO LO NECESARIO PARA SU CORRECTA EJECUCIÓN.</t>
  </si>
  <si>
    <t>20140013</t>
  </si>
  <si>
    <t>CARGA, ACARREO Y DESCARGA A TIRO LIBRE DEL MATERIAL PRODUCTO DE DEMOLICIONES,  EXCAVACIONES Y CORTES  VOLUMEN MEDIDO EN SECCIÓN, A TIRADEROS AUTORIZADOS POR EL MUNICIPIO. INCLUYE: MAQUINARIA, HERRAMIENTA, EQUIPO, MANO DE OBRA (SE INCLUYE PAGO DE REGALIAS) Y TODO LO NECESARIO PARA SU CORRECTA EJECUCIÓN.</t>
  </si>
  <si>
    <t>RELLENO CON MATERIAL PRODUCTO DE EXCAVACIÓN EN CAPAS DE 20 CM DE ESPESOR, COMPACTADAS AL 100% DE SU PVSM, VOLUMEN MEDIDO EN SECCIÓN, MEJORADO CON 5% DE CAL, INCLUYE: MATERIAL, AGUA, HOMOGENIZACIÓN, EQUIPO, HERRAMIENTAS, MANO DE OBRA Y TODO LO NECESARIO PARA SU CORRECTA EJECUCIÓN.</t>
  </si>
  <si>
    <t>20160005</t>
  </si>
  <si>
    <t>SUMINISTRO Y CONSTRUCCIÓN DE PLANTILLA DE CONCRETO DE F'C=100KG/CM2 AGREGANDO MÁXIMO 38 MM HECHO EN OBRA DE 5CMS. DE ESPESOR PARA DESPLANTE DE ESTRUCTURAS. INCLUYE: MATERIAL, LIMPIEZA, MANO DE OBRA, HERRAMIENTA Y TODO LO NECESARIO PARA SU CORRECTA EJECUCIÓN.</t>
  </si>
  <si>
    <t>ZAPATA DE 1.50 X 1.50 X 0.25 M DE CONCRETO PREMEZCLADO F´C= 250KG/CM2 REFORZADA CON PARRILLA DE VS#4@15CM EN AMBOS SENTIDOS. INCLUYE: SUMINISTRO E INSTALACIÓN, MATERIALES, CIMBRA Y DESCIMBRA, CORTES, TRASLAPES, HABILITADO DEL ACERO, SILLETAS, AMARRES, COLADO, VIBRADO, CURADO, HERRAMIENTA, EQUIPO, MANO DE OBRA Y TODO LO NECESARIO PARA SU CORRECTA EJECUCIÓN.</t>
  </si>
  <si>
    <t>PEDESTAL 0.60 X 0.60 X 1.55 M DE CONCRETO PREMEZCLADO F´C= 250KG/CM2 REFORZADA CON 6 DE VR 1/2" ESTRIBOS DE ALAMBRON @20CMS. INCLUYE: SUMINISTRO E INSTALACIÓN, MATERIALES, CIMBRA Y DESCIMBRA, CORTES, DESPERDICIOS, HABILITADO DEL ACERO, COLADO, VIBRADO, CURADO, HERRAMIENTA, EQUIPO, MANO DE OBRA Y TODO LO NECESARIO PARA SU CORRECTA EJECUCIÓN.</t>
  </si>
  <si>
    <t>OTROS</t>
  </si>
  <si>
    <t>56100001</t>
  </si>
  <si>
    <t>LIMPIEZA FINAL DE LA OBRA Y DURANTE EL PERIODO DE EJECUCION DE LA MISMA. INCLUYE: RETIRO DE MATERIALES, SOBRANTES, DESPERDICIOS, ACARREOS, MATERIALES Y MANO DE OBRA.</t>
  </si>
  <si>
    <t>ESCARIFICACIÓN DE 25 CM DE PROFUNDIDAD DE LA CAMA DE CORTE, COMPACTADO AL 95% MINIMO DE SU PVSM AASHTO STANDARD, ESTABILIZADA CON EL 5% DE CAL DE 1RA EN SACO  (85% DE HIDRÓXIDO DE CALCIO), INCLUYE: AGUA, MAQUINARIA, HERRAMIENTA, EQUIPO, MANO DE OBRA Y TODO LO NECESARIO PARA SU CORRECTA EJECUCIÓN.</t>
  </si>
  <si>
    <t>PINTURA EN ESTRUCTURA METÁLICA A BASE DE UNA CAPA DE 3 MILESIMAS DE PULGADA DE ORGANICO DE ZIC (ZINC RICH) AMER COAT 68 O EQUIVALENTE, UNA SEGUNDA CAPA DE 2 MILESIMAS DE PULGADA DE ESPESOR COLOR GRIS DE EPOXICO CATALIZADO AMER COAT 385 O EQUIVALENTE Y UNA TERCERA CAPA DE 2 MILESIMAS DE PULGADA COLOR ARENA DE EPOXICO CATALIZADO AMER COAT 385 O EQUIVALENTE. INCLUYE: LIMPIEZA CON CHORRO DE ARENA A METAL BLANCO NORMA SSPC-SP-5, PREPARACION DE LA SUPERFICIE, LIMPIEZA, ANDAMIOS Y RETOQUES EN CAMPO.</t>
  </si>
  <si>
    <t>SUMINISTRO, FABRICACIÓN Y MONTAJE DE FO. RDO. - 3/4" Ø. INCLUYE: MATERIALES, SOLDADURA E-70-18, HERRAMIENTA, MANO DE OBRA, CORTES, HERRAJES, FONDO ANTICORROSIVO, PINTURA, ANDAMIOS, EQUIPO Y TODO LO NECESARIO PARA SU CORRECTA EJECUCIÓN.</t>
  </si>
  <si>
    <t>SUMINISTRO, FABRICACIÓN Y MONTAJE DE FO. RDO. - 1/2" Ø. INCLUYE: MATERIALES, SOLDADURA E-70-18, HERRAMIENTA, MANO DE OBRA, CORTES, HERRAJES, FONDO ANTICORROSIVO, PINTURA, ANDAMIOS, EQUIPO Y TODO LO NECESARIO PARA SU CORRECTA EJECUCIÓN.</t>
  </si>
  <si>
    <t>RELLENO CON MATERIAL DE BANCO EN CAPAS DE 20CM DE ESPESOR, COMPACTADAS AL 95% DE SU PVSM, VOLUMEN MEDIDO EN SECCION, INCLUYE: MATERIAL, AGUA, HOMOGENIZACIÓN, EQUIPO, HERRAMIENTAS Y MANO DE OBRA. VOLUMEN MEDIDO EN SECCION</t>
  </si>
  <si>
    <t>RETIRO DE ARCILLA ROJA DE PISTA DE ATLETISMO (20CM). INCLUYE: MANO DE OBRA, HERRAMIENTA, MAQUINARIA, RETIRO DEL MATERIAL A SITIO AUTORIZADO POR LA DEPENDENCIA Y TODO LO NECESARIO PARA SU CORRECTA EJECUCIÓN</t>
  </si>
  <si>
    <t>RIEGO DE IMPREGNACIÓN CON EMULSIÓN ASFÁLTICA TIPO ECI-60 O EQUIVALENTE A RAZÓN DE 1.5 LTS/M2. INCLUYE: MATERIAL, HERRAMIENTAS, MANO DE OBRA, EQUIPO, MAQUINARIA Y TODO LO NECESARIO PARA SU CORRECTA EJECUCIÓN.</t>
  </si>
  <si>
    <t>REHABILITACIÓN DE LA UNIDAD DEPORTIVA RAÚL GONZÁLEZ</t>
  </si>
  <si>
    <t>PISTA DE ATLETISMO</t>
  </si>
  <si>
    <t>APLICACIÓN DE CARPETA DE CONCRETO ASFÁLTICO EN CALIENTE DE GRANULOMETRÍA DENSA DE 3 CMS DE ESPESOR , EXTENDIDA Y COMPACTADA AL 95% DE PESO VOLUMETRICO MARSHALL, VACIOS ENTRE EL 3 Y 5% Y UN FLUJO DE 2 A 4 MM, FABRICADA CON CEMENTO ASFÁLTICO TIPO AC-20 (PG 64-10) Y CON MATERIAL PÉTREO 100% PRODUCTO DE TRITURACIÓN TAMAÑO NOMINAL DEL MATERIAL 3/8”, CON UNA ESTABILIDAD MARSHALL MINIMA DE 545KG, CONFORME A LA NORMA DE LA SECRETARÍA DE COMUNICACIONES Y TRANSPORTES N·CMT·4·05·003 CALIDAD DE MEZCLAS ASFÁLTICAS, INCLUYE: RIEGO DE LIGA CON EMULSION DE ROMPIMIENTO RAPIDO TIPO ECR-60  A RAZON DE 0.50 LTS/M2, BARRIDO MECANICO, SUMINISTRO DE MATERIALES, MAQUINARIA, HERRAMIENTA, EQUIPO Y MANO DE OBRA.</t>
  </si>
  <si>
    <t>SUMINISTRO DE LANTANA BLANCA (LANTANA CAMARA) EN BOLSA DE 6".</t>
  </si>
  <si>
    <t xml:space="preserve">SEMBRADO DE LANTANA BLANCA (LANTANA CAMARA) EN BOLSA DE 6" PLANTADO A TRESBOLILLO. INCLUYE: MATERIAL, MANO DE OBRA, ACARREO, EXCAVACIÓN, RIEGO, RETIRO DE SOBRANTES FUERA DE LA OBRA Y TODO LO NECESARIO PARA SU CORRECTA EJECUCIÓN. </t>
  </si>
  <si>
    <t>MEJORAMIENTO DE UNIDAD DEPORTIVA RAÚL GONZÁLEZ</t>
  </si>
  <si>
    <t>CORTE CON DISCO DE CORDÓN EXISTENTE A CADA 1.50M DE DISTANCIAMIENTO. INCLUYE: RETIRO DEL MATERIAL PRODUCTO DE LOS CORTES  A TIRAREROS AUTORIZADOS POR LA DEPENDENCIA, RESANES, HERRAMIENTA, MAQUINARIA, MANO DE OBRA Y TODO LO NECESARIO PARA SU CORRECTA EJECUCIÓN.</t>
  </si>
  <si>
    <t>RECUBRIMIENTO DE PISTA DE ATLETISMO TIPO TARTAN COLOR ROJO MARCA DEPORTAN O SIMILAR, MODELO "S" STRUCTURAL SPRAY SYSTEM. INCLUYE: SUMINISTRO, MATERIAL, TRAZADO Y PINTADO DE LÍNEAS Y MARCAS CON PINTURA DE POLIUTERANO APLICADA CON ESPREADORA SMG, EQUIPO, MANO DE OBRA, HERRAMIENTA Y TODO LO NECESARIO PARA SU CORRECTA EJECUCIÓN.</t>
  </si>
  <si>
    <t>36100002</t>
  </si>
  <si>
    <t>SUMINISTRO Y COLOCACION DE INODORO MCA. AMERICAN STANDARD  DE LA LINEA TURBO CADET RH EL MOD. 4142100MX (TANQUE) 3483001MX (TAZA RH EL) EN COLOR BLANCO 020  TIPO EN ELONGADO O EQUIVALENTE, INCLUYE: MATERIALES, JUNTA DE CERA PRHOEL, MANO DE OBRA, HERRAMIENTA, ACARREO, FLETE A OBRA DEL MATERIAL, FIJACION, PRUEBAS, AJUSTE, SOPORTES Y RETIRO DE SOBRANTES FUERA DE OBRA</t>
  </si>
  <si>
    <t>36100008</t>
  </si>
  <si>
    <t>SUMINISTRO Y COLOCACION DE MINGITORIO MCA.  AMERICAN STANDARD DE LA LINEA NUEVO ORINOCO MOD. 01-397 EN COLOR BLANCO 020, INCLUYE: MATERIALES, MANO DE OBRA, HERRAMIENTA, ACARREO, FLETE A OBRA DEL MATERIAL, FIJACION, PRUEBAS, AJUSTE Y RETIRO DE SOBRANTES FUERA DE OBRA.</t>
  </si>
  <si>
    <t>SUMINISTRO Y COLOCACION DE LLAVE RESORTE PARA MINGITORIO CROMADA MODELO 69-R MARCA RUGO. INCLUYE: MATERIALES, MANO DE OBRA, HERRAMIENTA, ACARREO, FLETE A OBRA DEL MATERIAL, FIJACION, PRUEBAS, AJUSTE Y RETIRO DE SOBRANTES FUERA DE OBRA.</t>
  </si>
  <si>
    <t>36120001</t>
  </si>
  <si>
    <t>SUMINISTRO  Y  COLOCACION  DE  LAVABO CADET UNIVERSAL 4" MCA. AMERICAN STANDARD MOD. 01660 EN COLOR BLANCO 020 O EQUIVALENTE, INCLUYE: MATERIALES, MANO DE OBRA, HERRAMIENTA, ACARREO, FLETE A OBRA DEL MATERIAL, FIJACION, PRUEBAS, AJUSTE Y RETIRO DE SOBRANTES FUERA DE OBRA.</t>
  </si>
  <si>
    <t>36140009</t>
  </si>
  <si>
    <t>LLAVE CROMADA DE NARIZ MARCA URREA MOD. 19CR DE 13 MM (1/2") DE DIAMETRO CON ROSCA EN AREA DE LIMPIEZA.  INCLUYE: SUMINISTRO, MANGUERA ALIMENTADORA, COLOCACIÓN, EQUIPO, HERRAMIENTA, MANO DE OBRA Y TODO LO NECESARIO PARA SU CORRECTA EJECUCIÓN.</t>
  </si>
  <si>
    <t>36140003</t>
  </si>
  <si>
    <t>SUMINISTRO   Y   COLOCACION   DE   LLAVE INDIVIDUAL TIPO BAR CON MANERALES QUEEN MCA. URREA MOD. 242Q EN  ACABADO CROMADO O EQUIVALENTE INCLUYE: MATERIALES, MANO DE OBRA, HERRAMIENTA, ACARREO, FLETE A OBRA DEL MATERIAL, FIJACION, PRUEBAS, AJUSTE Y RETIRO DE SOBRANTES FUERA DE OBRA.</t>
  </si>
  <si>
    <t>SUMINISTRO Y COLOCACION DE HERRAJES EN MUEBLES SANITARIOS WC  UNICAMENTE EN CASO DE REPARACIONES  INCLUYE: RETIRO DE MATERIAL Y TODO LO NECESARIO PARA SU CORRECTA EJECUCIÓN.</t>
  </si>
  <si>
    <t>SUMINISTRO Y COLOCACION DE HERRAJES EN LAVABOS UNICAMENTE EN CASO DE  REPARACIONES INCLUYE: RETIRO DE MATERIAL Y TODO LO NECESARIO PARA SU CORRECTA EJECUCIÓN.</t>
  </si>
  <si>
    <t>REPARACION DE PUERTAS Y MAMPARAS METÁLICAS O SIMILAR A LO EXISTENTE  DE BAÑO INCLUYE: PASADORES, ANCLAJE A PISO Y/O MURO, SOLDADURA, CAMBIOS DE BISAGRAS, RESANES,  HERRAMIENTAS, MATERIAL , EQUIPO Y MANO DE OBRA Y TODO LO NECESARIO PARA SU CORRECTA EJECUCIÓN.</t>
  </si>
  <si>
    <t>SONDEO Y DESAZOLVE EN RED INTERIOR  DE SALIDAS SANITARIAS INCLUYE: HERRAMIENTA MANO DE OBRA   Y TODO LO NECESARIO PARA SU CORRECTA EJECUCIÓN.</t>
  </si>
  <si>
    <t>22240001</t>
  </si>
  <si>
    <t>PINTURA PARA RECUBRIMIENTO DE ESTRUCTURA METÁLICA APLICANDO UNA CAPA DE PRIMARIO DE 4 MILESIMAS DE PULGADA Y UNA DE ACABADO DE 6 MILESIMAS DE PULGADA, DEBIENDOSE SEGUIR LOS PROCEDIMIENTOS ESTABLECIDOS POR EL PROVEEDOR DE LA PINTURA, INCLUYE MATERIALES, LIMPIEZA CON CHORRO DE ARENA A METAL BLANCO (SSPC-SP-5), PREPARACION DE LA SUPERFICIE, ANDAMIOS, RETOQUES, EQUIPO, HERRAMIENTA Y MANO DE OBRA.</t>
  </si>
  <si>
    <t>COLOCACIÓN DE PINTURA ACRILICA TIPO VINIMEX TOTAL, ANTIHONGOS MARCA COMEX O EQUIVALENTE EN CALIDAD Y PRECIO A DOS MANOS COLOR SEGUN MUESTRA APROBADA POR DIRECCIÓN ARQUITECTÓNICA. INCLUYE: SUMINISTROS, PROTECCIÓN DE AREAS ADYACENTES, SELLADOR 5 X 1 MARCA COMEX O EQUIVALENTE, ANDAMIOS, DESPERDICIOS, HERRAMIENTA, EQUIPO, MATERIAL DE CONSUMO, MANO DE OBRA Y TODO LO NECESARIO PARA SU CORRECTA EJECUCIÓN.</t>
  </si>
  <si>
    <t>BAÑOS</t>
  </si>
  <si>
    <t>MEJORAMIENTO GENERAL</t>
  </si>
  <si>
    <t>MANTENIMIENTO  ACABADO DE MURO CON ZARPEO Y AFINE, PREPARACION DE LA SUPERFICIE Y/O RETIRO DE MATERIAL DAÑADO O EN MAL ESTADO, PROPORCION 1:3,  RETIRO COMPLETO DE MATERIAL DIDACTICO EN MUROS, PIZARRONES, HERRAMIENTA Y EQUIPO NECESARIO, MANO DE OBRA  Y TODO LO NECESARIO PARA SU CORRECTA EJECUCIÓN.</t>
  </si>
  <si>
    <t>SUMINISTRO, FABRICACIÓN Y MONTAJE DE PER. 12" X 12" X 58.68 KG/M2. INCLUYE: MATERIALES, SOLDADURA E-70-18, HERRAMIENTA, MANO DE OBRA, CORTES, ANCLAS, PLACAS, HERRAJES, FONDO ANTICORROSIVO, PINTURA, ANDAMIOS, EQUIPO Y TODO LO NECESARIO PARA SU CORRECTA EJECUCIÓN.</t>
  </si>
  <si>
    <t>SUMINISTRO, FABRICACIÓN Y MONTAJE DE PERFIL IR. 12" X 38.7 KG/M2. INCLUYE: MATERIALES, SOLDADURA E-70-18, HERRAMIENTA, MANO DE OBRA, CORTES, ANCLAS, PLACAS,  HERRAJES, FONDO ANTICORROSIVO, PINTURA, ANDAMIOS, EQUIPO Y TODO LO NECESARIO PARA SU CORRECTA EJECUCIÓN.</t>
  </si>
  <si>
    <t>SUMINISTRO, FABRICACIÓN Y MONTAJE DE 2-CF-8" X CAL.14. INCLUYE: MATERIALES, SOLDADURA E-70-18, HERRAMIENTA, MANO DE OBRA, CORTES, HERRAJES,  ANCLAS, PLACAS, FONDO ANTICORROSIVO, PINTURA, ANDAMIOS, EQUIPO Y TODO LO NECESARIO PARA SU CORRECTA EJECUCIÓN.</t>
  </si>
  <si>
    <t>SUMINISTRO, FABRICACIÓN Y MONTAJE DE CF.-8" X CAL. 14. INCLUYE: MATERIALES, SOLDADURA E-70-18, HERRAMIENTA, MANO DE OBRA, CORTES, ANCLAS, PLACAS, HERRAJES, FONDO ANTICORROSIVO, PINTURA, ANDAMIOS, EQUIPO Y TODO LO NECESARIO PARA SU CORRECTA EJECUCIÓN.</t>
  </si>
  <si>
    <t>FECHA:</t>
  </si>
  <si>
    <t>SINL-CPE-002-2018</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</si>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</sst>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44" x14ac:knownFonts="1">
    <font>
      <sz val="11"/>
      <color theme="1"/>
      <name val="Calibri"/>
      <family val="2"/>
      <scheme val="minor"/>
    </font>
    <font>
      <sz val="11"/>
      <color theme="1"/>
      <name val="Calibri"/>
      <family val="2"/>
      <scheme val="minor"/>
    </font>
    <font>
      <sz val="10"/>
      <name val="Courier"/>
      <family val="3"/>
    </font>
    <font>
      <sz val="10"/>
      <color theme="1"/>
      <name val="Arial"/>
      <family val="2"/>
    </font>
    <font>
      <sz val="8"/>
      <color theme="1"/>
      <name val="Arial"/>
      <family val="2"/>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b/>
      <sz val="9"/>
      <color theme="1"/>
      <name val="Calibri"/>
      <family val="2"/>
      <scheme val="minor"/>
    </font>
    <font>
      <sz val="9"/>
      <color theme="1"/>
      <name val="Arial"/>
      <family val="2"/>
    </font>
    <font>
      <sz val="9"/>
      <color rgb="FF000000"/>
      <name val="Calibri"/>
      <family val="2"/>
      <scheme val="minor"/>
    </font>
    <font>
      <b/>
      <sz val="13.2"/>
      <color rgb="FFFFFFFF"/>
      <name val="Calibri"/>
      <family val="2"/>
      <scheme val="minor"/>
    </font>
    <font>
      <sz val="9.9"/>
      <name val="Calibri"/>
      <family val="2"/>
      <scheme val="minor"/>
    </font>
    <font>
      <sz val="9"/>
      <name val="Calibri"/>
      <family val="2"/>
      <scheme val="minor"/>
    </font>
    <font>
      <sz val="9"/>
      <color rgb="FF000000"/>
      <name val="Calibri"/>
      <family val="2"/>
    </font>
    <font>
      <b/>
      <sz val="13"/>
      <color theme="0"/>
      <name val="Calibri"/>
      <family val="2"/>
      <scheme val="minor"/>
    </font>
    <font>
      <b/>
      <sz val="9"/>
      <color rgb="FF000000"/>
      <name val="Calibri"/>
      <family val="2"/>
    </font>
    <font>
      <b/>
      <sz val="8"/>
      <color rgb="FF000000"/>
      <name val="Calibri"/>
      <family val="2"/>
    </font>
    <font>
      <b/>
      <sz val="8"/>
      <color theme="1"/>
      <name val="Calibri"/>
      <family val="2"/>
      <scheme val="minor"/>
    </font>
    <font>
      <sz val="8"/>
      <color theme="1"/>
      <name val="Calibri"/>
      <family val="2"/>
      <scheme val="minor"/>
    </font>
    <font>
      <sz val="10"/>
      <color rgb="FF000000"/>
      <name val="Calibri"/>
      <family val="2"/>
    </font>
    <font>
      <sz val="10"/>
      <color rgb="FF222222"/>
      <name val="Calibri"/>
      <family val="2"/>
      <scheme val="minor"/>
    </font>
    <font>
      <b/>
      <sz val="11"/>
      <color theme="7" tint="0.39997558519241921"/>
      <name val="Calibri"/>
      <family val="2"/>
      <scheme val="minor"/>
    </font>
    <font>
      <sz val="11"/>
      <color rgb="FF666666"/>
      <name val="Arial"/>
      <family val="2"/>
    </font>
    <font>
      <sz val="10"/>
      <color rgb="FF000000"/>
      <name val="Calibri"/>
      <family val="2"/>
      <scheme val="minor"/>
    </font>
    <font>
      <b/>
      <sz val="10"/>
      <color rgb="FFFFFFFF"/>
      <name val="Calibri"/>
      <family val="2"/>
      <scheme val="minor"/>
    </font>
  </fonts>
  <fills count="5">
    <fill>
      <patternFill patternType="none"/>
    </fill>
    <fill>
      <patternFill patternType="gray125"/>
    </fill>
    <fill>
      <patternFill patternType="solid">
        <fgColor rgb="FFFFC000"/>
        <bgColor rgb="FF000000"/>
      </patternFill>
    </fill>
    <fill>
      <patternFill patternType="solid">
        <fgColor rgb="FF990099"/>
        <bgColor indexed="64"/>
      </patternFill>
    </fill>
    <fill>
      <patternFill patternType="solid">
        <fgColor theme="0" tint="-0.14999847407452621"/>
        <bgColor indexed="64"/>
      </patternFill>
    </fill>
  </fills>
  <borders count="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34142">
    <xf numFmtId="0" fontId="0" fillId="0" borderId="0"/>
    <xf numFmtId="44" fontId="1" fillId="0" borderId="0" applyFont="0" applyFill="0" applyBorder="0" applyAlignment="0" applyProtection="0"/>
    <xf numFmtId="39" fontId="2" fillId="0" borderId="0"/>
    <xf numFmtId="0" fontId="1" fillId="0" borderId="0"/>
    <xf numFmtId="0" fontId="14" fillId="0" borderId="0"/>
    <xf numFmtId="0" fontId="14" fillId="0" borderId="0"/>
    <xf numFmtId="0" fontId="15" fillId="0" borderId="0">
      <alignment vertical="top"/>
    </xf>
    <xf numFmtId="0" fontId="14"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1" fontId="14" fillId="0" borderId="0" applyFont="0" applyFill="0" applyBorder="0" applyAlignment="0" applyProtection="0"/>
    <xf numFmtId="0" fontId="14" fillId="0" borderId="0" applyFont="0" applyFill="0" applyBorder="0" applyAlignment="0" applyProtection="0"/>
    <xf numFmtId="165" fontId="14" fillId="0" borderId="0" applyFont="0" applyFill="0" applyBorder="0" applyAlignment="0" applyProtection="0"/>
    <xf numFmtId="41" fontId="18" fillId="0" borderId="0" applyFont="0" applyFill="0" applyBorder="0" applyAlignment="0" applyProtection="0"/>
    <xf numFmtId="0"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7" fontId="14" fillId="0" borderId="0"/>
    <xf numFmtId="0" fontId="14" fillId="0" borderId="0"/>
    <xf numFmtId="164" fontId="14" fillId="0" borderId="0"/>
    <xf numFmtId="166"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9"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7"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1"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cellStyleXfs>
  <cellXfs count="159">
    <xf numFmtId="0" fontId="0" fillId="0" borderId="0" xfId="0"/>
    <xf numFmtId="4" fontId="3" fillId="0" borderId="0" xfId="0" applyNumberFormat="1" applyFont="1" applyAlignment="1">
      <alignment vertical="top" wrapText="1"/>
    </xf>
    <xf numFmtId="0" fontId="3" fillId="0" borderId="0" xfId="0" applyFont="1" applyAlignment="1">
      <alignment horizontal="center" vertical="top" wrapText="1"/>
    </xf>
    <xf numFmtId="0" fontId="7" fillId="0" borderId="0" xfId="0" applyFont="1" applyBorder="1" applyAlignment="1">
      <alignment horizontal="center" vertical="top" wrapText="1"/>
    </xf>
    <xf numFmtId="0" fontId="5" fillId="0" borderId="0" xfId="0" applyFont="1" applyAlignment="1" applyProtection="1">
      <alignment vertical="top" wrapText="1"/>
    </xf>
    <xf numFmtId="0" fontId="0" fillId="0" borderId="0" xfId="0" applyFont="1" applyAlignment="1">
      <alignment vertical="top" wrapText="1"/>
    </xf>
    <xf numFmtId="0" fontId="5" fillId="0" borderId="0" xfId="0" applyFont="1" applyAlignment="1" applyProtection="1">
      <alignment horizontal="center" vertical="top" wrapText="1"/>
    </xf>
    <xf numFmtId="4" fontId="5" fillId="0" borderId="0" xfId="0" applyNumberFormat="1" applyFont="1" applyAlignment="1" applyProtection="1">
      <alignment horizontal="right" vertical="top" wrapText="1"/>
    </xf>
    <xf numFmtId="44" fontId="7" fillId="0" borderId="0" xfId="1" applyFont="1" applyAlignment="1" applyProtection="1">
      <alignment horizontal="center" vertical="top" wrapText="1"/>
    </xf>
    <xf numFmtId="0" fontId="12" fillId="0" borderId="0" xfId="0" applyFont="1" applyAlignment="1" applyProtection="1">
      <alignment vertical="top" wrapText="1"/>
    </xf>
    <xf numFmtId="0" fontId="13" fillId="0" borderId="0" xfId="0" applyFont="1" applyAlignment="1" applyProtection="1">
      <alignment horizontal="justify" vertical="top" wrapText="1"/>
    </xf>
    <xf numFmtId="0" fontId="13" fillId="0" borderId="0" xfId="0" applyFont="1" applyAlignment="1">
      <alignment horizontal="center" vertical="top" wrapText="1"/>
    </xf>
    <xf numFmtId="4" fontId="13" fillId="0" borderId="0" xfId="0" applyNumberFormat="1" applyFont="1" applyAlignment="1">
      <alignment horizontal="right" vertical="top" wrapText="1"/>
    </xf>
    <xf numFmtId="44" fontId="7" fillId="0" borderId="0" xfId="1" applyFont="1" applyAlignment="1">
      <alignment vertical="top" wrapText="1"/>
    </xf>
    <xf numFmtId="44" fontId="5" fillId="0" borderId="0" xfId="1" applyFont="1" applyAlignment="1" applyProtection="1">
      <alignment horizontal="right" vertical="top" wrapText="1"/>
    </xf>
    <xf numFmtId="44" fontId="7" fillId="0" borderId="0" xfId="1" applyFont="1" applyAlignment="1" applyProtection="1">
      <alignment horizontal="right" vertical="top" wrapText="1"/>
    </xf>
    <xf numFmtId="44" fontId="7" fillId="0" borderId="0" xfId="1" applyFont="1" applyAlignment="1">
      <alignment horizontal="right" vertical="top" wrapText="1"/>
    </xf>
    <xf numFmtId="44" fontId="6" fillId="0" borderId="0" xfId="1" applyFont="1" applyAlignment="1">
      <alignment horizontal="right" vertical="top" wrapText="1"/>
    </xf>
    <xf numFmtId="44" fontId="3" fillId="0" borderId="0" xfId="1" applyFont="1" applyAlignment="1">
      <alignment horizontal="right" vertical="top" wrapText="1"/>
    </xf>
    <xf numFmtId="4" fontId="6" fillId="0" borderId="0" xfId="0" applyNumberFormat="1" applyFont="1" applyAlignment="1">
      <alignment horizontal="right" vertical="top" wrapText="1"/>
    </xf>
    <xf numFmtId="4" fontId="3" fillId="0" borderId="0" xfId="0" applyNumberFormat="1" applyFont="1" applyAlignment="1">
      <alignment horizontal="right" vertical="top" wrapText="1"/>
    </xf>
    <xf numFmtId="0" fontId="6" fillId="0" borderId="0" xfId="0" applyFont="1" applyAlignment="1">
      <alignment horizontal="center" vertical="top" wrapText="1"/>
    </xf>
    <xf numFmtId="44" fontId="6" fillId="0" borderId="0" xfId="1" applyFont="1" applyAlignment="1" applyProtection="1">
      <alignment horizontal="right" vertical="top" wrapText="1"/>
      <protection locked="0"/>
    </xf>
    <xf numFmtId="4" fontId="6" fillId="0" borderId="0" xfId="0" applyNumberFormat="1" applyFont="1" applyAlignment="1" applyProtection="1">
      <alignment vertical="top" wrapText="1"/>
      <protection locked="0"/>
    </xf>
    <xf numFmtId="0" fontId="23" fillId="0" borderId="0" xfId="0" applyFont="1" applyAlignment="1">
      <alignment horizontal="justify" vertical="top" wrapText="1"/>
    </xf>
    <xf numFmtId="44" fontId="24" fillId="0" borderId="0" xfId="1" applyFont="1" applyAlignment="1">
      <alignment horizontal="right" vertical="top" wrapText="1"/>
    </xf>
    <xf numFmtId="39" fontId="5" fillId="0" borderId="0" xfId="2" applyFont="1" applyBorder="1" applyAlignment="1" applyProtection="1">
      <alignment vertical="top"/>
    </xf>
    <xf numFmtId="39" fontId="5" fillId="0" borderId="0" xfId="2" applyFont="1" applyBorder="1" applyAlignment="1" applyProtection="1">
      <alignment vertical="top" wrapText="1"/>
    </xf>
    <xf numFmtId="0" fontId="7" fillId="0" borderId="0" xfId="0" applyFont="1" applyBorder="1" applyAlignment="1">
      <alignment horizontal="justify" vertical="top" wrapText="1"/>
    </xf>
    <xf numFmtId="4" fontId="7" fillId="0" borderId="1" xfId="0" applyNumberFormat="1" applyFont="1" applyBorder="1" applyAlignment="1">
      <alignment vertical="top" wrapText="1"/>
    </xf>
    <xf numFmtId="4" fontId="7" fillId="0" borderId="1" xfId="0" applyNumberFormat="1" applyFont="1" applyBorder="1" applyAlignment="1" applyProtection="1">
      <alignment horizontal="center" vertical="top" wrapText="1"/>
      <protection locked="0"/>
    </xf>
    <xf numFmtId="0" fontId="3" fillId="0" borderId="0" xfId="0" applyFont="1" applyAlignment="1">
      <alignment vertical="top" wrapText="1"/>
    </xf>
    <xf numFmtId="0" fontId="9" fillId="0" borderId="0" xfId="0" applyFont="1" applyAlignment="1">
      <alignment horizontal="center" vertical="top" wrapText="1"/>
    </xf>
    <xf numFmtId="0" fontId="9" fillId="0" borderId="0" xfId="0" applyFont="1" applyAlignment="1">
      <alignment horizontal="left" vertical="top" wrapText="1"/>
    </xf>
    <xf numFmtId="0" fontId="4" fillId="0" borderId="0" xfId="0" applyFont="1" applyAlignment="1">
      <alignment vertical="top" wrapText="1"/>
    </xf>
    <xf numFmtId="0" fontId="9" fillId="0" borderId="0" xfId="0" applyFont="1" applyAlignment="1">
      <alignment vertical="top" wrapText="1"/>
    </xf>
    <xf numFmtId="0" fontId="8" fillId="2" borderId="2" xfId="0" applyFont="1" applyFill="1" applyBorder="1" applyAlignment="1">
      <alignment horizontal="center" vertical="top" wrapText="1"/>
    </xf>
    <xf numFmtId="4" fontId="5" fillId="0" borderId="1" xfId="0" applyNumberFormat="1" applyFont="1" applyBorder="1" applyAlignment="1" applyProtection="1">
      <alignment vertical="top" wrapText="1"/>
      <protection locked="0"/>
    </xf>
    <xf numFmtId="44" fontId="5" fillId="0" borderId="0" xfId="1" applyFont="1" applyAlignment="1" applyProtection="1">
      <alignment horizontal="left" vertical="top" wrapText="1"/>
      <protection locked="0"/>
    </xf>
    <xf numFmtId="0" fontId="22" fillId="0" borderId="0" xfId="0" quotePrefix="1" applyNumberFormat="1" applyFont="1" applyAlignment="1" applyProtection="1">
      <alignment horizontal="right" vertical="top" wrapText="1"/>
      <protection locked="0"/>
    </xf>
    <xf numFmtId="39" fontId="10" fillId="0" borderId="0" xfId="2" applyFont="1" applyBorder="1" applyAlignment="1" applyProtection="1">
      <alignment horizontal="left" vertical="top" wrapText="1"/>
    </xf>
    <xf numFmtId="39" fontId="5" fillId="0" borderId="0" xfId="2" applyFont="1" applyBorder="1" applyAlignment="1" applyProtection="1">
      <alignment vertical="top" wrapText="1"/>
      <protection locked="0"/>
    </xf>
    <xf numFmtId="0" fontId="8" fillId="2" borderId="6" xfId="0" applyFont="1" applyFill="1" applyBorder="1" applyAlignment="1">
      <alignment horizontal="center" vertical="top" wrapText="1"/>
    </xf>
    <xf numFmtId="4" fontId="8" fillId="2" borderId="6" xfId="0" applyNumberFormat="1" applyFont="1" applyFill="1" applyBorder="1" applyAlignment="1">
      <alignment horizontal="center" vertical="top" wrapText="1"/>
    </xf>
    <xf numFmtId="44" fontId="8" fillId="2" borderId="6" xfId="1" applyFont="1" applyFill="1" applyBorder="1" applyAlignment="1" applyProtection="1">
      <alignment horizontal="center" vertical="top" wrapText="1"/>
      <protection locked="0"/>
    </xf>
    <xf numFmtId="4" fontId="8" fillId="2" borderId="6" xfId="0" applyNumberFormat="1" applyFont="1" applyFill="1" applyBorder="1" applyAlignment="1" applyProtection="1">
      <alignment horizontal="center" vertical="top" wrapText="1"/>
      <protection locked="0"/>
    </xf>
    <xf numFmtId="44" fontId="8" fillId="2" borderId="6" xfId="1" applyFont="1" applyFill="1" applyBorder="1" applyAlignment="1">
      <alignment horizontal="center" vertical="top" wrapText="1"/>
    </xf>
    <xf numFmtId="0" fontId="25" fillId="0" borderId="0" xfId="0" applyFont="1" applyAlignment="1">
      <alignment horizontal="center" vertical="top" wrapText="1"/>
    </xf>
    <xf numFmtId="4" fontId="25" fillId="0" borderId="0" xfId="0" applyNumberFormat="1" applyFont="1" applyAlignment="1">
      <alignment horizontal="right" vertical="top" wrapText="1"/>
    </xf>
    <xf numFmtId="44" fontId="25" fillId="0" borderId="0" xfId="1" applyFont="1" applyAlignment="1" applyProtection="1">
      <alignment horizontal="right" vertical="top" wrapText="1"/>
      <protection locked="0"/>
    </xf>
    <xf numFmtId="44" fontId="25" fillId="0" borderId="0" xfId="1" applyFont="1" applyAlignment="1">
      <alignment horizontal="right" vertical="top" wrapText="1"/>
    </xf>
    <xf numFmtId="0" fontId="25" fillId="0" borderId="0" xfId="0" applyFont="1" applyAlignment="1" applyProtection="1">
      <alignment horizontal="justify" vertical="top" wrapText="1"/>
      <protection locked="0"/>
    </xf>
    <xf numFmtId="44" fontId="24" fillId="0" borderId="7" xfId="1" applyFont="1" applyBorder="1" applyAlignment="1">
      <alignment horizontal="right" vertical="top" wrapText="1"/>
    </xf>
    <xf numFmtId="0" fontId="0" fillId="0" borderId="0" xfId="0" applyFont="1" applyBorder="1" applyAlignment="1">
      <alignment vertical="top" wrapText="1"/>
    </xf>
    <xf numFmtId="0" fontId="25" fillId="0" borderId="0" xfId="0" applyFont="1" applyFill="1" applyAlignment="1">
      <alignment horizontal="center" vertical="top" wrapText="1"/>
    </xf>
    <xf numFmtId="0" fontId="30" fillId="3" borderId="0" xfId="0" applyFont="1" applyFill="1" applyBorder="1" applyAlignment="1">
      <alignment horizontal="justify" wrapText="1"/>
    </xf>
    <xf numFmtId="0" fontId="6" fillId="3" borderId="0" xfId="0" applyFont="1" applyFill="1" applyBorder="1" applyAlignment="1">
      <alignment wrapText="1"/>
    </xf>
    <xf numFmtId="2" fontId="6" fillId="3" borderId="0" xfId="0" applyNumberFormat="1" applyFont="1" applyFill="1" applyBorder="1" applyAlignment="1">
      <alignment vertical="top" wrapText="1"/>
    </xf>
    <xf numFmtId="4" fontId="25" fillId="0" borderId="0" xfId="0" applyNumberFormat="1" applyFont="1" applyFill="1" applyAlignment="1">
      <alignment horizontal="right" vertical="top" wrapText="1"/>
    </xf>
    <xf numFmtId="44" fontId="25" fillId="0" borderId="0" xfId="1" applyFont="1" applyFill="1" applyAlignment="1" applyProtection="1">
      <alignment horizontal="right" vertical="top" wrapText="1"/>
      <protection locked="0"/>
    </xf>
    <xf numFmtId="0" fontId="25" fillId="0" borderId="0" xfId="0" applyFont="1" applyFill="1" applyAlignment="1" applyProtection="1">
      <alignment horizontal="justify" vertical="top" wrapText="1"/>
      <protection locked="0"/>
    </xf>
    <xf numFmtId="44" fontId="25" fillId="0" borderId="0" xfId="1" applyFont="1" applyFill="1" applyAlignment="1">
      <alignment horizontal="right" vertical="top" wrapText="1"/>
    </xf>
    <xf numFmtId="0" fontId="25" fillId="0" borderId="0" xfId="0" applyFont="1" applyAlignment="1">
      <alignment horizontal="justify" vertical="center" wrapText="1"/>
    </xf>
    <xf numFmtId="0" fontId="29" fillId="3" borderId="0" xfId="0" applyFont="1" applyFill="1" applyBorder="1" applyAlignment="1">
      <alignment vertical="center"/>
    </xf>
    <xf numFmtId="0" fontId="25" fillId="0" borderId="0" xfId="0" applyFont="1" applyFill="1" applyAlignment="1">
      <alignment horizontal="justify" vertical="center" wrapText="1"/>
    </xf>
    <xf numFmtId="0" fontId="5" fillId="0" borderId="0" xfId="0" applyFont="1" applyBorder="1" applyAlignment="1">
      <alignment horizontal="left" vertical="top" wrapText="1"/>
    </xf>
    <xf numFmtId="0" fontId="5" fillId="0" borderId="0" xfId="0" applyFont="1" applyAlignment="1">
      <alignment horizontal="left" vertical="top" wrapText="1"/>
    </xf>
    <xf numFmtId="0" fontId="27" fillId="4" borderId="0" xfId="0" applyFont="1" applyFill="1" applyAlignment="1">
      <alignment horizontal="center" vertical="top" wrapText="1"/>
    </xf>
    <xf numFmtId="4" fontId="27" fillId="4" borderId="0" xfId="0" applyNumberFormat="1" applyFont="1" applyFill="1" applyAlignment="1">
      <alignment horizontal="right" vertical="top" wrapText="1"/>
    </xf>
    <xf numFmtId="44" fontId="27" fillId="4" borderId="0" xfId="1" applyFont="1" applyFill="1" applyAlignment="1">
      <alignment horizontal="right" vertical="top" wrapText="1"/>
    </xf>
    <xf numFmtId="4" fontId="27" fillId="4" borderId="0" xfId="0" applyNumberFormat="1" applyFont="1" applyFill="1" applyAlignment="1">
      <alignment vertical="top" wrapText="1"/>
    </xf>
    <xf numFmtId="44" fontId="25" fillId="4" borderId="0" xfId="1" applyFont="1" applyFill="1" applyAlignment="1">
      <alignment horizontal="right" vertical="top" wrapText="1"/>
    </xf>
    <xf numFmtId="0" fontId="25" fillId="4" borderId="0" xfId="0" applyFont="1" applyFill="1" applyAlignment="1">
      <alignment horizontal="center" vertical="top" wrapText="1"/>
    </xf>
    <xf numFmtId="4" fontId="25" fillId="4" borderId="0" xfId="0" applyNumberFormat="1" applyFont="1" applyFill="1" applyAlignment="1">
      <alignment horizontal="right" vertical="top" wrapText="1"/>
    </xf>
    <xf numFmtId="44" fontId="25" fillId="4" borderId="0" xfId="1" applyFont="1" applyFill="1" applyAlignment="1" applyProtection="1">
      <alignment horizontal="right" vertical="top" wrapText="1"/>
      <protection locked="0"/>
    </xf>
    <xf numFmtId="0" fontId="25" fillId="4" borderId="0" xfId="0" applyFont="1" applyFill="1" applyAlignment="1" applyProtection="1">
      <alignment horizontal="justify" vertical="top" wrapText="1"/>
      <protection locked="0"/>
    </xf>
    <xf numFmtId="0" fontId="32" fillId="0" borderId="8" xfId="0" applyFont="1" applyFill="1" applyBorder="1" applyAlignment="1" applyProtection="1">
      <alignment horizontal="center" vertical="top" wrapText="1"/>
    </xf>
    <xf numFmtId="0" fontId="6" fillId="3" borderId="0" xfId="0" applyFont="1" applyFill="1" applyAlignment="1">
      <alignment horizontal="center" vertical="top" wrapText="1"/>
    </xf>
    <xf numFmtId="4" fontId="6" fillId="3" borderId="0" xfId="0" applyNumberFormat="1" applyFont="1" applyFill="1" applyAlignment="1">
      <alignment horizontal="right" vertical="top" wrapText="1"/>
    </xf>
    <xf numFmtId="44" fontId="6" fillId="3" borderId="0" xfId="1" applyFont="1" applyFill="1" applyAlignment="1" applyProtection="1">
      <alignment horizontal="right" vertical="top" wrapText="1"/>
      <protection locked="0"/>
    </xf>
    <xf numFmtId="4" fontId="6" fillId="3" borderId="0" xfId="0" applyNumberFormat="1" applyFont="1" applyFill="1" applyAlignment="1" applyProtection="1">
      <alignment vertical="top" wrapText="1"/>
      <protection locked="0"/>
    </xf>
    <xf numFmtId="44" fontId="6" fillId="3" borderId="0" xfId="1" applyFont="1" applyFill="1" applyAlignment="1">
      <alignment horizontal="right" vertical="top" wrapText="1"/>
    </xf>
    <xf numFmtId="0" fontId="34" fillId="0" borderId="8" xfId="0" applyFont="1" applyFill="1" applyBorder="1" applyAlignment="1" applyProtection="1">
      <alignment horizontal="center" vertical="top" wrapText="1"/>
    </xf>
    <xf numFmtId="0" fontId="25" fillId="3" borderId="0" xfId="0" applyFont="1" applyFill="1" applyAlignment="1">
      <alignment horizontal="center" vertical="top" wrapText="1"/>
    </xf>
    <xf numFmtId="0" fontId="36" fillId="0" borderId="0" xfId="0" applyFont="1" applyAlignment="1">
      <alignment horizontal="center" vertical="top" wrapText="1"/>
    </xf>
    <xf numFmtId="0" fontId="36" fillId="0" borderId="0" xfId="0" applyFont="1" applyAlignment="1">
      <alignment horizontal="left" vertical="top" wrapText="1"/>
    </xf>
    <xf numFmtId="0" fontId="37" fillId="0" borderId="0" xfId="0" applyFont="1" applyAlignment="1">
      <alignment horizontal="center" vertical="top" wrapText="1"/>
    </xf>
    <xf numFmtId="4" fontId="37" fillId="0" borderId="0" xfId="0" applyNumberFormat="1" applyFont="1" applyAlignment="1">
      <alignment horizontal="right" vertical="top" wrapText="1"/>
    </xf>
    <xf numFmtId="44" fontId="37" fillId="0" borderId="0" xfId="1" applyFont="1" applyAlignment="1" applyProtection="1">
      <alignment horizontal="right" vertical="top" wrapText="1"/>
      <protection locked="0"/>
    </xf>
    <xf numFmtId="4" fontId="37" fillId="0" borderId="0" xfId="0" applyNumberFormat="1" applyFont="1" applyAlignment="1" applyProtection="1">
      <alignment vertical="top" wrapText="1"/>
      <protection locked="0"/>
    </xf>
    <xf numFmtId="44" fontId="37" fillId="0" borderId="0" xfId="1" applyFont="1" applyAlignment="1">
      <alignment horizontal="right" vertical="top" wrapText="1"/>
    </xf>
    <xf numFmtId="0" fontId="6" fillId="0" borderId="0" xfId="0" applyFont="1" applyFill="1" applyAlignment="1">
      <alignment horizontal="center" vertical="top" wrapText="1"/>
    </xf>
    <xf numFmtId="4" fontId="6" fillId="0" borderId="0" xfId="0" applyNumberFormat="1" applyFont="1" applyFill="1" applyAlignment="1">
      <alignment horizontal="right" vertical="top" wrapText="1"/>
    </xf>
    <xf numFmtId="44" fontId="6" fillId="0" borderId="0" xfId="1" applyFont="1" applyFill="1" applyAlignment="1" applyProtection="1">
      <alignment horizontal="right" vertical="top" wrapText="1"/>
      <protection locked="0"/>
    </xf>
    <xf numFmtId="4" fontId="6" fillId="0" borderId="0" xfId="0" applyNumberFormat="1" applyFont="1" applyFill="1" applyAlignment="1" applyProtection="1">
      <alignment vertical="top" wrapText="1"/>
      <protection locked="0"/>
    </xf>
    <xf numFmtId="44" fontId="6" fillId="0" borderId="0" xfId="1" applyFont="1" applyFill="1" applyAlignment="1">
      <alignment horizontal="right" vertical="top" wrapText="1"/>
    </xf>
    <xf numFmtId="0" fontId="3" fillId="0" borderId="0" xfId="0" applyFont="1" applyFill="1" applyAlignment="1">
      <alignment vertical="top" wrapText="1"/>
    </xf>
    <xf numFmtId="0" fontId="25" fillId="0" borderId="0" xfId="0" applyFont="1" applyFill="1" applyAlignment="1">
      <alignment horizontal="left" vertical="top" wrapText="1"/>
    </xf>
    <xf numFmtId="0" fontId="32" fillId="0" borderId="8" xfId="0" applyFont="1" applyFill="1" applyBorder="1" applyAlignment="1" applyProtection="1">
      <alignment horizontal="justify" vertical="center" wrapText="1"/>
    </xf>
    <xf numFmtId="0" fontId="32" fillId="0" borderId="0" xfId="0" applyFont="1" applyFill="1" applyBorder="1" applyAlignment="1">
      <alignment horizontal="left" vertical="center" wrapText="1"/>
    </xf>
    <xf numFmtId="44" fontId="6" fillId="0" borderId="0" xfId="1" applyFont="1" applyFill="1" applyAlignment="1" applyProtection="1">
      <alignment horizontal="right" vertical="center" wrapText="1"/>
      <protection locked="0"/>
    </xf>
    <xf numFmtId="4" fontId="6" fillId="0" borderId="0" xfId="0" applyNumberFormat="1" applyFont="1" applyFill="1" applyAlignment="1" applyProtection="1">
      <alignment vertical="center" wrapText="1"/>
      <protection locked="0"/>
    </xf>
    <xf numFmtId="0" fontId="3" fillId="0" borderId="0" xfId="0" applyFont="1" applyFill="1" applyAlignment="1">
      <alignment vertical="center" wrapText="1"/>
    </xf>
    <xf numFmtId="0" fontId="25" fillId="0" borderId="0" xfId="0" applyFont="1" applyFill="1" applyBorder="1" applyAlignment="1">
      <alignment horizontal="center" vertical="center" wrapText="1"/>
    </xf>
    <xf numFmtId="0" fontId="32" fillId="0" borderId="0" xfId="0" applyFont="1" applyFill="1" applyBorder="1" applyAlignment="1" applyProtection="1">
      <alignment horizontal="justify" vertical="center" wrapText="1"/>
    </xf>
    <xf numFmtId="0" fontId="25" fillId="0" borderId="0" xfId="0" applyFont="1" applyFill="1" applyBorder="1" applyAlignment="1">
      <alignment horizontal="justify" vertical="center" wrapText="1"/>
    </xf>
    <xf numFmtId="4" fontId="25" fillId="3" borderId="0" xfId="0" applyNumberFormat="1" applyFont="1" applyFill="1" applyAlignment="1">
      <alignment horizontal="right" vertical="top" wrapText="1"/>
    </xf>
    <xf numFmtId="44" fontId="25" fillId="3" borderId="0" xfId="1" applyFont="1" applyFill="1" applyAlignment="1" applyProtection="1">
      <alignment horizontal="right" vertical="top" wrapText="1"/>
      <protection locked="0"/>
    </xf>
    <xf numFmtId="0" fontId="25" fillId="3" borderId="0" xfId="0" applyFont="1" applyFill="1" applyAlignment="1" applyProtection="1">
      <alignment horizontal="justify" vertical="top" wrapText="1"/>
      <protection locked="0"/>
    </xf>
    <xf numFmtId="44" fontId="25" fillId="3" borderId="0" xfId="1" applyFont="1" applyFill="1" applyAlignment="1">
      <alignment horizontal="right" vertical="top" wrapText="1"/>
    </xf>
    <xf numFmtId="0" fontId="26" fillId="0" borderId="0" xfId="0" applyFont="1" applyBorder="1" applyAlignment="1">
      <alignment horizontal="center" vertical="top" wrapText="1"/>
    </xf>
    <xf numFmtId="0" fontId="26" fillId="0" borderId="0" xfId="0" applyFont="1" applyFill="1" applyBorder="1" applyAlignment="1">
      <alignment horizontal="center" vertical="top" wrapText="1"/>
    </xf>
    <xf numFmtId="0" fontId="35" fillId="0" borderId="0" xfId="0" applyFont="1" applyFill="1" applyBorder="1" applyAlignment="1">
      <alignment horizontal="center" vertical="top" wrapText="1"/>
    </xf>
    <xf numFmtId="0" fontId="9" fillId="0" borderId="0" xfId="0" applyFont="1" applyFill="1" applyAlignment="1">
      <alignment horizontal="center" vertical="top" wrapText="1"/>
    </xf>
    <xf numFmtId="0" fontId="9" fillId="0" borderId="0" xfId="0" applyFont="1" applyFill="1" applyAlignment="1">
      <alignment horizontal="left" vertical="top" wrapText="1"/>
    </xf>
    <xf numFmtId="0" fontId="6" fillId="0" borderId="0" xfId="0" applyFont="1" applyFill="1" applyAlignment="1">
      <alignment horizontal="left" vertical="center" wrapText="1"/>
    </xf>
    <xf numFmtId="0" fontId="9" fillId="0" borderId="0" xfId="0" applyFont="1" applyFill="1" applyAlignment="1">
      <alignment horizontal="left" vertical="center" wrapText="1"/>
    </xf>
    <xf numFmtId="0" fontId="38" fillId="0" borderId="8" xfId="0" applyFont="1" applyFill="1" applyBorder="1" applyAlignment="1" applyProtection="1">
      <alignment horizontal="justify" vertical="center" wrapText="1"/>
    </xf>
    <xf numFmtId="0" fontId="7" fillId="0" borderId="0" xfId="0" applyFont="1" applyFill="1" applyBorder="1" applyAlignment="1" applyProtection="1">
      <alignment horizontal="center" vertical="top" wrapText="1"/>
    </xf>
    <xf numFmtId="0" fontId="6" fillId="0" borderId="0" xfId="0" applyFont="1" applyFill="1" applyAlignment="1">
      <alignment horizontal="left" vertical="top" wrapText="1"/>
    </xf>
    <xf numFmtId="0" fontId="31" fillId="0" borderId="8" xfId="0" applyFont="1" applyFill="1" applyBorder="1" applyAlignment="1" applyProtection="1">
      <alignment horizontal="justify" vertical="center" wrapText="1"/>
    </xf>
    <xf numFmtId="0" fontId="31" fillId="0" borderId="0" xfId="0" applyFont="1" applyFill="1" applyAlignment="1">
      <alignment horizontal="justify" vertical="center" wrapText="1"/>
    </xf>
    <xf numFmtId="0" fontId="28" fillId="0" borderId="8" xfId="0" applyFont="1" applyFill="1" applyBorder="1" applyAlignment="1" applyProtection="1">
      <alignment horizontal="justify" vertical="center" wrapText="1"/>
    </xf>
    <xf numFmtId="49" fontId="25" fillId="0" borderId="0" xfId="0" applyNumberFormat="1" applyFont="1" applyFill="1" applyAlignment="1">
      <alignment vertical="center" wrapText="1"/>
    </xf>
    <xf numFmtId="0" fontId="28" fillId="0" borderId="0" xfId="0" applyFont="1" applyFill="1" applyBorder="1" applyAlignment="1" applyProtection="1">
      <alignment horizontal="justify" vertical="center" wrapText="1"/>
    </xf>
    <xf numFmtId="0" fontId="25" fillId="0" borderId="0" xfId="0" applyFont="1" applyFill="1" applyBorder="1" applyAlignment="1">
      <alignment horizontal="center" vertical="top" wrapText="1"/>
    </xf>
    <xf numFmtId="0" fontId="39" fillId="0" borderId="0" xfId="0" applyFont="1" applyAlignment="1">
      <alignment horizontal="left" vertical="center" wrapText="1"/>
    </xf>
    <xf numFmtId="4" fontId="25" fillId="0" borderId="0" xfId="0" applyNumberFormat="1" applyFont="1" applyFill="1" applyBorder="1" applyAlignment="1" applyProtection="1">
      <alignment horizontal="right" vertical="top" wrapText="1"/>
    </xf>
    <xf numFmtId="0" fontId="40" fillId="0" borderId="0" xfId="0" applyFont="1" applyAlignment="1">
      <alignment horizontal="center" vertical="top" wrapText="1"/>
    </xf>
    <xf numFmtId="0" fontId="7" fillId="0" borderId="0" xfId="0" applyFont="1" applyFill="1" applyBorder="1" applyAlignment="1" applyProtection="1">
      <alignment horizontal="justify" vertical="center" wrapText="1"/>
    </xf>
    <xf numFmtId="0" fontId="6" fillId="0" borderId="0" xfId="0" applyFont="1" applyFill="1" applyAlignment="1" applyProtection="1">
      <alignment horizontal="center" vertical="top" wrapText="1"/>
    </xf>
    <xf numFmtId="0" fontId="6" fillId="0" borderId="0" xfId="0" applyFont="1" applyAlignment="1" applyProtection="1">
      <alignment horizontal="center" vertical="top" wrapText="1"/>
    </xf>
    <xf numFmtId="0" fontId="6" fillId="0" borderId="0" xfId="0" applyFont="1" applyAlignment="1" applyProtection="1">
      <alignment horizontal="justify" vertical="top" wrapText="1"/>
    </xf>
    <xf numFmtId="4" fontId="6" fillId="0" borderId="0" xfId="0" applyNumberFormat="1" applyFont="1" applyAlignment="1" applyProtection="1">
      <alignment horizontal="right" vertical="top" wrapText="1"/>
    </xf>
    <xf numFmtId="0" fontId="6" fillId="0" borderId="0" xfId="0" applyFont="1" applyAlignment="1" applyProtection="1">
      <alignment horizontal="justify" vertical="top" wrapText="1"/>
      <protection locked="0"/>
    </xf>
    <xf numFmtId="0" fontId="41" fillId="0" borderId="0" xfId="0" applyFont="1"/>
    <xf numFmtId="0" fontId="6" fillId="0" borderId="0" xfId="0" applyFont="1" applyBorder="1" applyAlignment="1">
      <alignment horizontal="center" vertical="top" wrapText="1"/>
    </xf>
    <xf numFmtId="0" fontId="6" fillId="0" borderId="0" xfId="0" applyFont="1" applyBorder="1" applyAlignment="1">
      <alignment horizontal="justify" vertical="top" wrapText="1"/>
    </xf>
    <xf numFmtId="4" fontId="6" fillId="0" borderId="0" xfId="0" applyNumberFormat="1" applyFont="1" applyBorder="1" applyAlignment="1">
      <alignment horizontal="right" vertical="top" wrapText="1"/>
    </xf>
    <xf numFmtId="0" fontId="42" fillId="0" borderId="0" xfId="0" applyFont="1" applyFill="1" applyBorder="1" applyAlignment="1">
      <alignment horizontal="left" vertical="top" wrapText="1"/>
    </xf>
    <xf numFmtId="0" fontId="7" fillId="0" borderId="0" xfId="0" applyFont="1" applyFill="1" applyBorder="1" applyAlignment="1">
      <alignment horizontal="justify" vertical="top" wrapText="1"/>
    </xf>
    <xf numFmtId="0" fontId="42" fillId="0" borderId="0" xfId="0" applyFont="1" applyFill="1" applyBorder="1" applyAlignment="1">
      <alignment horizontal="center" vertical="top"/>
    </xf>
    <xf numFmtId="2" fontId="6" fillId="0" borderId="0" xfId="0" applyNumberFormat="1" applyFont="1" applyFill="1" applyBorder="1" applyAlignment="1">
      <alignment vertical="top" wrapText="1"/>
    </xf>
    <xf numFmtId="44" fontId="6" fillId="0" borderId="0" xfId="1" applyFont="1" applyBorder="1" applyAlignment="1" applyProtection="1">
      <alignment horizontal="right" vertical="top" wrapText="1"/>
      <protection locked="0"/>
    </xf>
    <xf numFmtId="0" fontId="6" fillId="0" borderId="0" xfId="0" applyFont="1" applyBorder="1" applyAlignment="1" applyProtection="1">
      <alignment horizontal="justify" vertical="top" wrapText="1"/>
      <protection locked="0"/>
    </xf>
    <xf numFmtId="44" fontId="6" fillId="0" borderId="0" xfId="1" applyFont="1" applyBorder="1" applyAlignment="1">
      <alignment horizontal="right" vertical="top" wrapText="1"/>
    </xf>
    <xf numFmtId="0" fontId="43" fillId="3" borderId="0" xfId="0" applyFont="1" applyFill="1" applyBorder="1" applyAlignment="1">
      <alignment vertical="top"/>
    </xf>
    <xf numFmtId="0" fontId="3" fillId="4" borderId="0" xfId="0" applyFont="1" applyFill="1" applyAlignment="1">
      <alignment vertical="top" wrapText="1"/>
    </xf>
    <xf numFmtId="0" fontId="6" fillId="4" borderId="0" xfId="0" applyFont="1" applyFill="1" applyAlignment="1">
      <alignment horizontal="center" vertical="top" wrapText="1"/>
    </xf>
    <xf numFmtId="4" fontId="7" fillId="0" borderId="0" xfId="0" applyNumberFormat="1" applyFont="1" applyFill="1" applyAlignment="1">
      <alignment horizontal="right" vertical="top" wrapText="1"/>
    </xf>
    <xf numFmtId="0" fontId="35" fillId="0" borderId="0" xfId="0" applyFont="1" applyFill="1" applyBorder="1" applyAlignment="1" applyProtection="1">
      <alignment horizontal="center" vertical="top" wrapText="1"/>
    </xf>
    <xf numFmtId="0" fontId="11" fillId="0" borderId="0" xfId="0" applyFont="1" applyAlignment="1" applyProtection="1">
      <alignment horizontal="center" vertical="top" wrapText="1"/>
    </xf>
    <xf numFmtId="0" fontId="10" fillId="0" borderId="0" xfId="0" applyFont="1" applyAlignment="1" applyProtection="1">
      <alignment horizontal="center" vertical="top" wrapText="1"/>
    </xf>
    <xf numFmtId="0" fontId="3" fillId="0" borderId="3"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26" fillId="4" borderId="0" xfId="0" applyFont="1" applyFill="1" applyAlignment="1">
      <alignment horizontal="left" vertical="top" wrapText="1"/>
    </xf>
    <xf numFmtId="0" fontId="26" fillId="4" borderId="0" xfId="0" applyFont="1" applyFill="1" applyAlignment="1">
      <alignment horizontal="left" vertical="top"/>
    </xf>
    <xf numFmtId="0" fontId="33" fillId="3" borderId="0" xfId="0" applyFont="1" applyFill="1" applyAlignment="1">
      <alignment horizontal="left" vertical="center" wrapText="1"/>
    </xf>
  </cellXfs>
  <cellStyles count="34142">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colors>
    <mruColors>
      <color rgb="FF990099"/>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582084</xdr:colOff>
      <xdr:row>6</xdr:row>
      <xdr:rowOff>130175</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16418" y="0"/>
          <a:ext cx="1725083"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0"/>
  <sheetViews>
    <sheetView tabSelected="1" showWhiteSpace="0" zoomScaleNormal="100" zoomScaleSheetLayoutView="136" workbookViewId="0">
      <selection activeCell="F8" sqref="F8"/>
    </sheetView>
  </sheetViews>
  <sheetFormatPr baseColWidth="10" defaultColWidth="11.42578125" defaultRowHeight="12.75" x14ac:dyDescent="0.25"/>
  <cols>
    <col min="1" max="1" width="8.140625" style="31" customWidth="1"/>
    <col min="2" max="2" width="10.7109375" style="31" customWidth="1"/>
    <col min="3" max="3" width="45.7109375" style="31" customWidth="1"/>
    <col min="4" max="4" width="6.140625" style="2" customWidth="1"/>
    <col min="5" max="5" width="10.42578125" style="20" customWidth="1"/>
    <col min="6" max="6" width="14.28515625" style="18" customWidth="1"/>
    <col min="7" max="7" width="28.5703125" style="1" customWidth="1"/>
    <col min="8" max="8" width="24.85546875" style="17" customWidth="1"/>
    <col min="9" max="16384" width="11.42578125" style="31"/>
  </cols>
  <sheetData>
    <row r="1" spans="1:8" s="5" customFormat="1" ht="15" x14ac:dyDescent="0.25">
      <c r="A1" s="4"/>
      <c r="B1" s="4"/>
      <c r="C1" s="4"/>
      <c r="D1" s="4"/>
      <c r="E1" s="7"/>
      <c r="F1" s="14"/>
      <c r="G1" s="4"/>
      <c r="H1" s="38" t="s">
        <v>17</v>
      </c>
    </row>
    <row r="2" spans="1:8" s="5" customFormat="1" ht="15" x14ac:dyDescent="0.25">
      <c r="A2" s="6"/>
      <c r="B2" s="6"/>
      <c r="C2" s="6"/>
      <c r="D2" s="6"/>
      <c r="E2" s="7"/>
      <c r="F2" s="15"/>
      <c r="G2" s="8"/>
      <c r="H2" s="14"/>
    </row>
    <row r="3" spans="1:8" s="5" customFormat="1" ht="18" x14ac:dyDescent="0.3">
      <c r="A3" s="4"/>
      <c r="B3" s="4"/>
      <c r="C3" s="151" t="s">
        <v>6</v>
      </c>
      <c r="D3" s="151"/>
      <c r="E3" s="151"/>
      <c r="F3" s="151"/>
      <c r="G3" s="151"/>
      <c r="H3" s="151"/>
    </row>
    <row r="4" spans="1:8" s="5" customFormat="1" ht="15.6" x14ac:dyDescent="0.3">
      <c r="A4" s="4"/>
      <c r="B4" s="4"/>
      <c r="C4" s="152" t="s">
        <v>8</v>
      </c>
      <c r="D4" s="152"/>
      <c r="E4" s="152"/>
      <c r="F4" s="152"/>
      <c r="G4" s="152"/>
      <c r="H4" s="152"/>
    </row>
    <row r="5" spans="1:8" s="5" customFormat="1" ht="15.6" x14ac:dyDescent="0.3">
      <c r="A5" s="9"/>
      <c r="B5" s="9"/>
      <c r="C5" s="152" t="s">
        <v>9</v>
      </c>
      <c r="D5" s="152"/>
      <c r="E5" s="152"/>
      <c r="F5" s="152"/>
      <c r="G5" s="152"/>
      <c r="H5" s="152"/>
    </row>
    <row r="6" spans="1:8" s="5" customFormat="1" ht="15.75" x14ac:dyDescent="0.25">
      <c r="C6" s="10"/>
      <c r="D6" s="11"/>
      <c r="E6" s="12"/>
      <c r="F6" s="16"/>
      <c r="G6" s="13"/>
      <c r="H6" s="40"/>
    </row>
    <row r="7" spans="1:8" s="5" customFormat="1" ht="15" x14ac:dyDescent="0.25">
      <c r="C7" s="10"/>
      <c r="D7" s="11"/>
      <c r="E7" s="12"/>
      <c r="F7" s="16"/>
      <c r="G7" s="13"/>
      <c r="H7" s="17"/>
    </row>
    <row r="8" spans="1:8" s="5" customFormat="1" ht="25.5" x14ac:dyDescent="0.25">
      <c r="A8" s="53"/>
      <c r="B8" s="26" t="s">
        <v>18</v>
      </c>
      <c r="C8" s="65" t="s">
        <v>79</v>
      </c>
      <c r="D8" s="27"/>
      <c r="E8" s="27"/>
      <c r="F8" s="27"/>
      <c r="G8" s="27"/>
      <c r="H8" s="27"/>
    </row>
    <row r="9" spans="1:8" s="5" customFormat="1" ht="25.5" x14ac:dyDescent="0.25">
      <c r="B9" s="26" t="s">
        <v>19</v>
      </c>
      <c r="C9" s="65" t="s">
        <v>74</v>
      </c>
      <c r="D9" s="27"/>
      <c r="E9" s="27"/>
      <c r="F9" s="27"/>
      <c r="G9" s="27"/>
      <c r="H9" s="41" t="s">
        <v>109</v>
      </c>
    </row>
    <row r="10" spans="1:8" s="5" customFormat="1" ht="15" x14ac:dyDescent="0.25">
      <c r="B10" s="26" t="s">
        <v>20</v>
      </c>
      <c r="C10" s="66" t="s">
        <v>41</v>
      </c>
      <c r="D10" s="27"/>
      <c r="E10" s="27"/>
      <c r="F10" s="27"/>
      <c r="G10" s="27"/>
      <c r="H10" s="27"/>
    </row>
    <row r="11" spans="1:8" s="5" customFormat="1" ht="15" x14ac:dyDescent="0.25">
      <c r="B11" s="26" t="s">
        <v>7</v>
      </c>
      <c r="C11" s="66" t="s">
        <v>40</v>
      </c>
      <c r="D11" s="27"/>
      <c r="E11" s="27"/>
      <c r="F11" s="27"/>
      <c r="G11" s="27"/>
      <c r="H11" s="27"/>
    </row>
    <row r="12" spans="1:8" ht="15.75" thickBot="1" x14ac:dyDescent="0.3">
      <c r="A12" s="3"/>
      <c r="B12" s="3"/>
      <c r="C12" s="28"/>
      <c r="D12" s="3"/>
      <c r="E12" s="29"/>
      <c r="F12" s="39" t="s">
        <v>16</v>
      </c>
      <c r="G12" s="30" t="s">
        <v>108</v>
      </c>
      <c r="H12" s="37" t="s">
        <v>107</v>
      </c>
    </row>
    <row r="13" spans="1:8" ht="26.25" thickBot="1" x14ac:dyDescent="0.3">
      <c r="A13" s="36" t="s">
        <v>21</v>
      </c>
      <c r="B13" s="42" t="s">
        <v>22</v>
      </c>
      <c r="C13" s="42" t="s">
        <v>1</v>
      </c>
      <c r="D13" s="42" t="s">
        <v>2</v>
      </c>
      <c r="E13" s="43" t="s">
        <v>3</v>
      </c>
      <c r="F13" s="44" t="s">
        <v>4</v>
      </c>
      <c r="G13" s="45" t="s">
        <v>10</v>
      </c>
      <c r="H13" s="46" t="s">
        <v>5</v>
      </c>
    </row>
    <row r="14" spans="1:8" s="34" customFormat="1" ht="11.25" x14ac:dyDescent="0.25">
      <c r="A14" s="86"/>
      <c r="B14" s="84"/>
      <c r="C14" s="85"/>
      <c r="D14" s="86"/>
      <c r="E14" s="87"/>
      <c r="F14" s="88"/>
      <c r="G14" s="89"/>
      <c r="H14" s="90"/>
    </row>
    <row r="15" spans="1:8" ht="18" customHeight="1" x14ac:dyDescent="0.25">
      <c r="A15" s="83"/>
      <c r="B15" s="158" t="s">
        <v>49</v>
      </c>
      <c r="C15" s="158"/>
      <c r="D15" s="77"/>
      <c r="E15" s="78"/>
      <c r="F15" s="79"/>
      <c r="G15" s="80"/>
      <c r="H15" s="81"/>
    </row>
    <row r="16" spans="1:8" s="96" customFormat="1" ht="12.75" customHeight="1" x14ac:dyDescent="0.25">
      <c r="A16" s="54"/>
      <c r="B16" s="97"/>
      <c r="C16" s="97"/>
      <c r="D16" s="91"/>
      <c r="E16" s="92"/>
      <c r="F16" s="93"/>
      <c r="G16" s="94"/>
      <c r="H16" s="95"/>
    </row>
    <row r="17" spans="1:8" s="96" customFormat="1" ht="116.25" customHeight="1" x14ac:dyDescent="0.25">
      <c r="A17" s="91">
        <v>10</v>
      </c>
      <c r="B17" s="150" t="s">
        <v>51</v>
      </c>
      <c r="C17" s="104" t="s">
        <v>52</v>
      </c>
      <c r="D17" s="54" t="s">
        <v>29</v>
      </c>
      <c r="E17" s="92">
        <v>360</v>
      </c>
      <c r="F17" s="93"/>
      <c r="G17" s="94"/>
      <c r="H17" s="17">
        <f>E17*F17</f>
        <v>0</v>
      </c>
    </row>
    <row r="18" spans="1:8" s="96" customFormat="1" ht="12.75" customHeight="1" x14ac:dyDescent="0.25">
      <c r="A18" s="91"/>
      <c r="B18" s="97"/>
      <c r="C18" s="97"/>
      <c r="D18" s="91"/>
      <c r="E18" s="92"/>
      <c r="F18" s="93"/>
      <c r="G18" s="94"/>
      <c r="H18" s="95"/>
    </row>
    <row r="19" spans="1:8" s="102" customFormat="1" ht="90" customHeight="1" x14ac:dyDescent="0.25">
      <c r="A19" s="91">
        <v>20</v>
      </c>
      <c r="B19" s="111" t="s">
        <v>55</v>
      </c>
      <c r="C19" s="99" t="s">
        <v>56</v>
      </c>
      <c r="D19" s="91" t="s">
        <v>23</v>
      </c>
      <c r="E19" s="92">
        <v>45.9</v>
      </c>
      <c r="F19" s="100"/>
      <c r="G19" s="101"/>
      <c r="H19" s="17">
        <f>E19*F19</f>
        <v>0</v>
      </c>
    </row>
    <row r="20" spans="1:8" s="96" customFormat="1" ht="12.75" customHeight="1" x14ac:dyDescent="0.25">
      <c r="A20" s="91"/>
      <c r="B20" s="97"/>
      <c r="C20" s="97"/>
      <c r="D20" s="91"/>
      <c r="E20" s="92"/>
      <c r="F20" s="93"/>
      <c r="G20" s="94"/>
      <c r="H20" s="95"/>
    </row>
    <row r="21" spans="1:8" s="96" customFormat="1" ht="89.25" customHeight="1" x14ac:dyDescent="0.25">
      <c r="A21" s="91">
        <v>30</v>
      </c>
      <c r="B21" s="97"/>
      <c r="C21" s="104" t="s">
        <v>58</v>
      </c>
      <c r="D21" s="103" t="s">
        <v>23</v>
      </c>
      <c r="E21" s="92">
        <v>14.15</v>
      </c>
      <c r="F21" s="93"/>
      <c r="G21" s="94"/>
      <c r="H21" s="17">
        <f>E21*F21</f>
        <v>0</v>
      </c>
    </row>
    <row r="22" spans="1:8" s="96" customFormat="1" ht="12.75" customHeight="1" x14ac:dyDescent="0.25">
      <c r="A22" s="91"/>
      <c r="B22" s="97"/>
      <c r="C22" s="97"/>
      <c r="D22" s="91"/>
      <c r="E22" s="92"/>
      <c r="F22" s="93"/>
      <c r="G22" s="94"/>
      <c r="H22" s="95"/>
    </row>
    <row r="23" spans="1:8" s="96" customFormat="1" ht="78.75" customHeight="1" x14ac:dyDescent="0.25">
      <c r="A23" s="91">
        <v>40</v>
      </c>
      <c r="B23" s="111">
        <v>14200002</v>
      </c>
      <c r="C23" s="105" t="s">
        <v>59</v>
      </c>
      <c r="D23" s="91" t="s">
        <v>23</v>
      </c>
      <c r="E23" s="92">
        <v>31.75</v>
      </c>
      <c r="F23" s="93"/>
      <c r="G23" s="94"/>
      <c r="H23" s="17">
        <f>E23*F23</f>
        <v>0</v>
      </c>
    </row>
    <row r="24" spans="1:8" s="96" customFormat="1" ht="12.75" customHeight="1" x14ac:dyDescent="0.25">
      <c r="A24" s="91"/>
      <c r="B24" s="97"/>
      <c r="C24" s="97"/>
      <c r="D24" s="91"/>
      <c r="E24" s="92"/>
      <c r="F24" s="93"/>
      <c r="G24" s="94"/>
      <c r="H24" s="95"/>
    </row>
    <row r="25" spans="1:8" s="96" customFormat="1" ht="76.5" customHeight="1" x14ac:dyDescent="0.25">
      <c r="A25" s="91">
        <v>50</v>
      </c>
      <c r="B25" s="97"/>
      <c r="C25" s="105" t="s">
        <v>61</v>
      </c>
      <c r="D25" s="103" t="s">
        <v>29</v>
      </c>
      <c r="E25" s="92">
        <v>27</v>
      </c>
      <c r="F25" s="93"/>
      <c r="G25" s="94"/>
      <c r="H25" s="17">
        <f>E25*F25</f>
        <v>0</v>
      </c>
    </row>
    <row r="26" spans="1:8" s="96" customFormat="1" ht="12.75" customHeight="1" x14ac:dyDescent="0.25">
      <c r="A26" s="91"/>
      <c r="B26" s="97"/>
      <c r="C26" s="97"/>
      <c r="D26" s="91"/>
      <c r="E26" s="92"/>
      <c r="F26" s="93"/>
      <c r="G26" s="94"/>
      <c r="H26" s="95"/>
    </row>
    <row r="27" spans="1:8" s="96" customFormat="1" ht="101.25" customHeight="1" x14ac:dyDescent="0.25">
      <c r="A27" s="91">
        <v>60</v>
      </c>
      <c r="B27" s="112" t="s">
        <v>57</v>
      </c>
      <c r="C27" s="99" t="s">
        <v>62</v>
      </c>
      <c r="D27" s="54" t="s">
        <v>0</v>
      </c>
      <c r="E27" s="92">
        <v>12</v>
      </c>
      <c r="F27" s="93"/>
      <c r="G27" s="94"/>
      <c r="H27" s="17">
        <f>E27*F27</f>
        <v>0</v>
      </c>
    </row>
    <row r="28" spans="1:8" s="96" customFormat="1" ht="12.75" customHeight="1" x14ac:dyDescent="0.25">
      <c r="A28" s="91"/>
      <c r="B28" s="97"/>
      <c r="C28" s="97"/>
      <c r="D28" s="91"/>
      <c r="E28" s="92"/>
      <c r="F28" s="93"/>
      <c r="G28" s="94"/>
      <c r="H28" s="95"/>
    </row>
    <row r="29" spans="1:8" s="96" customFormat="1" ht="87.75" customHeight="1" x14ac:dyDescent="0.25">
      <c r="A29" s="91">
        <v>70</v>
      </c>
      <c r="B29" s="112" t="s">
        <v>60</v>
      </c>
      <c r="C29" s="99" t="s">
        <v>63</v>
      </c>
      <c r="D29" s="54" t="s">
        <v>0</v>
      </c>
      <c r="E29" s="92">
        <v>12</v>
      </c>
      <c r="F29" s="93"/>
      <c r="G29" s="94"/>
      <c r="H29" s="17">
        <f>E29*F29</f>
        <v>0</v>
      </c>
    </row>
    <row r="30" spans="1:8" x14ac:dyDescent="0.25">
      <c r="A30" s="21"/>
      <c r="B30" s="113"/>
      <c r="C30" s="114"/>
      <c r="D30" s="91"/>
      <c r="E30" s="92"/>
      <c r="F30" s="22"/>
      <c r="G30" s="23"/>
    </row>
    <row r="31" spans="1:8" ht="68.25" customHeight="1" x14ac:dyDescent="0.25">
      <c r="A31" s="21">
        <v>80</v>
      </c>
      <c r="B31" s="113"/>
      <c r="C31" s="115" t="s">
        <v>103</v>
      </c>
      <c r="D31" s="91" t="s">
        <v>48</v>
      </c>
      <c r="E31" s="92">
        <v>4753.08</v>
      </c>
      <c r="F31" s="22"/>
      <c r="G31" s="23"/>
      <c r="H31" s="17">
        <f>E31*F31</f>
        <v>0</v>
      </c>
    </row>
    <row r="32" spans="1:8" x14ac:dyDescent="0.25">
      <c r="A32" s="21"/>
      <c r="B32" s="113"/>
      <c r="C32" s="114"/>
      <c r="D32" s="91"/>
      <c r="E32" s="92"/>
      <c r="F32" s="22"/>
      <c r="G32" s="23"/>
    </row>
    <row r="33" spans="1:13" ht="69.75" customHeight="1" x14ac:dyDescent="0.25">
      <c r="A33" s="21">
        <v>90</v>
      </c>
      <c r="B33" s="113"/>
      <c r="C33" s="115" t="s">
        <v>104</v>
      </c>
      <c r="D33" s="91" t="s">
        <v>48</v>
      </c>
      <c r="E33" s="92">
        <v>2670.3</v>
      </c>
      <c r="F33" s="22"/>
      <c r="G33" s="23"/>
      <c r="H33" s="17">
        <f>E33*F33</f>
        <v>0</v>
      </c>
    </row>
    <row r="34" spans="1:13" x14ac:dyDescent="0.25">
      <c r="A34" s="21"/>
      <c r="B34" s="113"/>
      <c r="C34" s="116"/>
      <c r="D34" s="91"/>
      <c r="E34" s="92"/>
      <c r="F34" s="22"/>
      <c r="G34" s="23"/>
    </row>
    <row r="35" spans="1:13" ht="70.5" customHeight="1" x14ac:dyDescent="0.25">
      <c r="A35" s="21">
        <v>100</v>
      </c>
      <c r="B35" s="113"/>
      <c r="C35" s="115" t="s">
        <v>105</v>
      </c>
      <c r="D35" s="91" t="s">
        <v>48</v>
      </c>
      <c r="E35" s="92">
        <v>1547.91</v>
      </c>
      <c r="F35" s="22"/>
      <c r="G35" s="23"/>
      <c r="H35" s="17">
        <f>E35*F35</f>
        <v>0</v>
      </c>
    </row>
    <row r="36" spans="1:13" x14ac:dyDescent="0.25">
      <c r="A36" s="21"/>
      <c r="B36" s="113"/>
      <c r="C36" s="116"/>
      <c r="D36" s="91"/>
      <c r="E36" s="92"/>
      <c r="F36" s="22"/>
      <c r="G36" s="23"/>
    </row>
    <row r="37" spans="1:13" ht="69" customHeight="1" x14ac:dyDescent="0.25">
      <c r="A37" s="21">
        <v>110</v>
      </c>
      <c r="B37" s="113"/>
      <c r="C37" s="115" t="s">
        <v>106</v>
      </c>
      <c r="D37" s="91" t="s">
        <v>48</v>
      </c>
      <c r="E37" s="92">
        <v>442.26</v>
      </c>
      <c r="F37" s="22"/>
      <c r="G37" s="23"/>
      <c r="H37" s="17">
        <f>E37*F37</f>
        <v>0</v>
      </c>
    </row>
    <row r="38" spans="1:13" x14ac:dyDescent="0.25">
      <c r="A38" s="21"/>
      <c r="B38" s="113"/>
      <c r="C38" s="115"/>
      <c r="D38" s="91"/>
      <c r="E38" s="92"/>
      <c r="F38" s="22"/>
      <c r="G38" s="23"/>
    </row>
    <row r="39" spans="1:13" ht="68.25" customHeight="1" x14ac:dyDescent="0.25">
      <c r="A39" s="21">
        <v>120</v>
      </c>
      <c r="B39" s="113"/>
      <c r="C39" s="115" t="s">
        <v>69</v>
      </c>
      <c r="D39" s="91" t="s">
        <v>48</v>
      </c>
      <c r="E39" s="92">
        <v>230.63</v>
      </c>
      <c r="F39" s="22"/>
      <c r="G39" s="23"/>
      <c r="H39" s="17">
        <f>E39*F39</f>
        <v>0</v>
      </c>
    </row>
    <row r="40" spans="1:13" x14ac:dyDescent="0.25">
      <c r="A40" s="21"/>
      <c r="B40" s="113"/>
      <c r="C40" s="115"/>
      <c r="D40" s="91"/>
      <c r="E40" s="92"/>
      <c r="F40" s="22"/>
      <c r="G40" s="23"/>
    </row>
    <row r="41" spans="1:13" ht="70.5" customHeight="1" x14ac:dyDescent="0.25">
      <c r="A41" s="21">
        <v>130</v>
      </c>
      <c r="B41" s="113"/>
      <c r="C41" s="115" t="s">
        <v>70</v>
      </c>
      <c r="D41" s="91" t="s">
        <v>48</v>
      </c>
      <c r="E41" s="92">
        <v>127.5</v>
      </c>
      <c r="F41" s="22"/>
      <c r="G41" s="23"/>
      <c r="H41" s="17">
        <f>E41*F41</f>
        <v>0</v>
      </c>
    </row>
    <row r="42" spans="1:13" x14ac:dyDescent="0.25">
      <c r="A42" s="21"/>
      <c r="B42" s="113"/>
      <c r="C42" s="114"/>
      <c r="D42" s="91"/>
      <c r="E42" s="92"/>
      <c r="F42" s="22"/>
      <c r="G42" s="23"/>
    </row>
    <row r="43" spans="1:13" ht="126.75" customHeight="1" x14ac:dyDescent="0.25">
      <c r="A43" s="21">
        <v>140</v>
      </c>
      <c r="B43" s="113"/>
      <c r="C43" s="64" t="s">
        <v>68</v>
      </c>
      <c r="D43" s="91" t="s">
        <v>48</v>
      </c>
      <c r="E43" s="92">
        <v>9771.68</v>
      </c>
      <c r="F43" s="22"/>
      <c r="G43" s="23"/>
      <c r="H43" s="17">
        <f>E43*F43</f>
        <v>0</v>
      </c>
    </row>
    <row r="44" spans="1:13" x14ac:dyDescent="0.25">
      <c r="A44" s="21"/>
      <c r="B44" s="32"/>
      <c r="C44" s="33"/>
      <c r="D44" s="21"/>
      <c r="E44" s="19"/>
      <c r="F44" s="22"/>
      <c r="G44" s="23"/>
    </row>
    <row r="45" spans="1:13" ht="18" customHeight="1" x14ac:dyDescent="0.25">
      <c r="A45" s="83"/>
      <c r="B45" s="158" t="s">
        <v>100</v>
      </c>
      <c r="C45" s="158"/>
      <c r="D45" s="77"/>
      <c r="E45" s="78"/>
      <c r="F45" s="79"/>
      <c r="G45" s="80"/>
      <c r="H45" s="81"/>
    </row>
    <row r="46" spans="1:13" s="96" customFormat="1" ht="12.75" customHeight="1" x14ac:dyDescent="0.25">
      <c r="A46" s="54"/>
      <c r="B46" s="97"/>
      <c r="C46" s="97"/>
      <c r="D46" s="91"/>
      <c r="E46" s="92"/>
      <c r="F46" s="93"/>
      <c r="G46" s="94"/>
      <c r="H46" s="95"/>
    </row>
    <row r="47" spans="1:13" s="34" customFormat="1" ht="123.6" customHeight="1" x14ac:dyDescent="0.2">
      <c r="A47" s="130">
        <f>A43+10</f>
        <v>150</v>
      </c>
      <c r="B47" s="131" t="s">
        <v>82</v>
      </c>
      <c r="C47" s="132" t="s">
        <v>83</v>
      </c>
      <c r="D47" s="131" t="s">
        <v>0</v>
      </c>
      <c r="E47" s="133">
        <v>4</v>
      </c>
      <c r="F47" s="22"/>
      <c r="G47" s="134"/>
      <c r="H47" s="17">
        <f>F47*E47</f>
        <v>0</v>
      </c>
      <c r="M47" s="135"/>
    </row>
    <row r="48" spans="1:13" s="34" customFormat="1" x14ac:dyDescent="0.25">
      <c r="A48" s="130"/>
      <c r="B48" s="131"/>
      <c r="C48" s="132"/>
      <c r="D48" s="131"/>
      <c r="E48" s="133"/>
      <c r="F48" s="22"/>
      <c r="G48" s="134"/>
      <c r="H48" s="17"/>
    </row>
    <row r="49" spans="1:13" s="34" customFormat="1" ht="96.6" customHeight="1" x14ac:dyDescent="0.2">
      <c r="A49" s="130">
        <f>A47+10</f>
        <v>160</v>
      </c>
      <c r="B49" s="131" t="s">
        <v>84</v>
      </c>
      <c r="C49" s="132" t="s">
        <v>85</v>
      </c>
      <c r="D49" s="131" t="s">
        <v>0</v>
      </c>
      <c r="E49" s="133">
        <v>1</v>
      </c>
      <c r="F49" s="22"/>
      <c r="G49" s="134"/>
      <c r="H49" s="17">
        <f>F49*E49</f>
        <v>0</v>
      </c>
      <c r="M49" s="135"/>
    </row>
    <row r="50" spans="1:13" s="34" customFormat="1" x14ac:dyDescent="0.25">
      <c r="A50" s="130"/>
      <c r="B50" s="131"/>
      <c r="C50" s="132"/>
      <c r="D50" s="131"/>
      <c r="E50" s="133"/>
      <c r="F50" s="22"/>
      <c r="G50" s="134"/>
      <c r="H50" s="17"/>
    </row>
    <row r="51" spans="1:13" s="34" customFormat="1" ht="76.5" x14ac:dyDescent="0.2">
      <c r="A51" s="130">
        <f>A49+10</f>
        <v>170</v>
      </c>
      <c r="B51" s="131"/>
      <c r="C51" s="132" t="s">
        <v>86</v>
      </c>
      <c r="D51" s="131" t="s">
        <v>0</v>
      </c>
      <c r="E51" s="133">
        <v>1</v>
      </c>
      <c r="F51" s="22"/>
      <c r="G51" s="134"/>
      <c r="H51" s="17">
        <f>F51*E51</f>
        <v>0</v>
      </c>
      <c r="M51" s="135"/>
    </row>
    <row r="52" spans="1:13" s="34" customFormat="1" x14ac:dyDescent="0.25">
      <c r="A52" s="130"/>
      <c r="B52" s="131"/>
      <c r="C52" s="132"/>
      <c r="D52" s="131"/>
      <c r="E52" s="133"/>
      <c r="F52" s="22"/>
      <c r="G52" s="134"/>
      <c r="H52" s="17"/>
    </row>
    <row r="53" spans="1:13" s="34" customFormat="1" ht="96.6" customHeight="1" x14ac:dyDescent="0.2">
      <c r="A53" s="130">
        <f>A51+10</f>
        <v>180</v>
      </c>
      <c r="B53" s="131" t="s">
        <v>87</v>
      </c>
      <c r="C53" s="132" t="s">
        <v>88</v>
      </c>
      <c r="D53" s="131" t="s">
        <v>0</v>
      </c>
      <c r="E53" s="133">
        <v>2</v>
      </c>
      <c r="F53" s="22"/>
      <c r="G53" s="134"/>
      <c r="H53" s="17">
        <f>F53*E53</f>
        <v>0</v>
      </c>
      <c r="M53" s="135"/>
    </row>
    <row r="54" spans="1:13" s="34" customFormat="1" x14ac:dyDescent="0.25">
      <c r="A54" s="130"/>
      <c r="B54" s="131"/>
      <c r="C54" s="132"/>
      <c r="D54" s="131"/>
      <c r="E54" s="133"/>
      <c r="F54" s="22"/>
      <c r="G54" s="134"/>
      <c r="H54" s="17"/>
    </row>
    <row r="55" spans="1:13" s="34" customFormat="1" ht="76.5" x14ac:dyDescent="0.2">
      <c r="A55" s="130">
        <f>A53+10</f>
        <v>190</v>
      </c>
      <c r="B55" s="131" t="s">
        <v>89</v>
      </c>
      <c r="C55" s="132" t="s">
        <v>90</v>
      </c>
      <c r="D55" s="131" t="s">
        <v>0</v>
      </c>
      <c r="E55" s="133">
        <v>2</v>
      </c>
      <c r="F55" s="22"/>
      <c r="G55" s="134"/>
      <c r="H55" s="17">
        <f>F55*E55</f>
        <v>0</v>
      </c>
      <c r="M55" s="135"/>
    </row>
    <row r="56" spans="1:13" s="34" customFormat="1" x14ac:dyDescent="0.25">
      <c r="A56" s="130"/>
      <c r="B56" s="131"/>
      <c r="C56" s="132"/>
      <c r="D56" s="131"/>
      <c r="E56" s="133"/>
      <c r="F56" s="22"/>
      <c r="G56" s="134"/>
      <c r="H56" s="17"/>
    </row>
    <row r="57" spans="1:13" s="34" customFormat="1" ht="76.5" x14ac:dyDescent="0.2">
      <c r="A57" s="130">
        <f>A55+10</f>
        <v>200</v>
      </c>
      <c r="B57" s="131" t="s">
        <v>91</v>
      </c>
      <c r="C57" s="132" t="s">
        <v>92</v>
      </c>
      <c r="D57" s="131" t="s">
        <v>0</v>
      </c>
      <c r="E57" s="133">
        <v>2</v>
      </c>
      <c r="F57" s="22"/>
      <c r="G57" s="134"/>
      <c r="H57" s="17">
        <f>F57*E57</f>
        <v>0</v>
      </c>
      <c r="M57" s="135"/>
    </row>
    <row r="58" spans="1:13" s="34" customFormat="1" x14ac:dyDescent="0.25">
      <c r="A58" s="130"/>
      <c r="B58" s="131"/>
      <c r="C58" s="132"/>
      <c r="D58" s="131"/>
      <c r="E58" s="133"/>
      <c r="F58" s="22"/>
      <c r="G58" s="134"/>
      <c r="H58" s="17"/>
    </row>
    <row r="59" spans="1:13" s="34" customFormat="1" ht="51" x14ac:dyDescent="0.2">
      <c r="A59" s="130">
        <f>A57+10</f>
        <v>210</v>
      </c>
      <c r="B59" s="131"/>
      <c r="C59" s="132" t="s">
        <v>93</v>
      </c>
      <c r="D59" s="131" t="s">
        <v>0</v>
      </c>
      <c r="E59" s="133">
        <v>4</v>
      </c>
      <c r="F59" s="22"/>
      <c r="G59" s="134"/>
      <c r="H59" s="17">
        <f>F59*E59</f>
        <v>0</v>
      </c>
      <c r="M59" s="135"/>
    </row>
    <row r="60" spans="1:13" s="34" customFormat="1" x14ac:dyDescent="0.25">
      <c r="A60" s="130"/>
      <c r="B60" s="131"/>
      <c r="C60" s="132"/>
      <c r="D60" s="131"/>
      <c r="E60" s="133"/>
      <c r="F60" s="22"/>
      <c r="G60" s="134"/>
      <c r="H60" s="17"/>
    </row>
    <row r="61" spans="1:13" s="34" customFormat="1" ht="51" x14ac:dyDescent="0.2">
      <c r="A61" s="130">
        <f>A59+10</f>
        <v>220</v>
      </c>
      <c r="B61" s="131"/>
      <c r="C61" s="132" t="s">
        <v>94</v>
      </c>
      <c r="D61" s="131" t="s">
        <v>0</v>
      </c>
      <c r="E61" s="133">
        <v>2</v>
      </c>
      <c r="F61" s="22"/>
      <c r="G61" s="134"/>
      <c r="H61" s="17">
        <f>F61*E61</f>
        <v>0</v>
      </c>
      <c r="M61" s="135"/>
    </row>
    <row r="62" spans="1:13" s="34" customFormat="1" x14ac:dyDescent="0.25">
      <c r="A62" s="130"/>
      <c r="B62" s="131"/>
      <c r="C62" s="132"/>
      <c r="D62" s="131"/>
      <c r="E62" s="133"/>
      <c r="F62" s="22"/>
      <c r="G62" s="134"/>
      <c r="H62" s="17"/>
    </row>
    <row r="63" spans="1:13" s="34" customFormat="1" ht="76.5" x14ac:dyDescent="0.2">
      <c r="A63" s="130">
        <f>A61+10</f>
        <v>230</v>
      </c>
      <c r="B63" s="131"/>
      <c r="C63" s="132" t="s">
        <v>95</v>
      </c>
      <c r="D63" s="131" t="s">
        <v>0</v>
      </c>
      <c r="E63" s="133">
        <v>4</v>
      </c>
      <c r="F63" s="22"/>
      <c r="G63" s="134"/>
      <c r="H63" s="17">
        <f>F63*E63</f>
        <v>0</v>
      </c>
      <c r="M63" s="135"/>
    </row>
    <row r="64" spans="1:13" s="34" customFormat="1" x14ac:dyDescent="0.25">
      <c r="A64" s="130"/>
      <c r="B64" s="131"/>
      <c r="C64" s="132"/>
      <c r="D64" s="131"/>
      <c r="E64" s="133"/>
      <c r="F64" s="22"/>
      <c r="G64" s="134"/>
      <c r="H64" s="17"/>
    </row>
    <row r="65" spans="1:13" s="34" customFormat="1" ht="38.25" x14ac:dyDescent="0.2">
      <c r="A65" s="130">
        <f>A63+10</f>
        <v>240</v>
      </c>
      <c r="B65" s="131"/>
      <c r="C65" s="132" t="s">
        <v>96</v>
      </c>
      <c r="D65" s="131" t="s">
        <v>0</v>
      </c>
      <c r="E65" s="133">
        <v>1</v>
      </c>
      <c r="F65" s="22"/>
      <c r="G65" s="134"/>
      <c r="H65" s="17">
        <f>F65*E65</f>
        <v>0</v>
      </c>
      <c r="M65" s="135"/>
    </row>
    <row r="66" spans="1:13" s="34" customFormat="1" x14ac:dyDescent="0.25">
      <c r="A66" s="130"/>
      <c r="B66" s="131"/>
      <c r="C66" s="132"/>
      <c r="D66" s="131"/>
      <c r="E66" s="133"/>
      <c r="F66" s="22"/>
      <c r="G66" s="134"/>
      <c r="H66" s="17"/>
    </row>
    <row r="67" spans="1:13" ht="18" customHeight="1" x14ac:dyDescent="0.25">
      <c r="A67" s="83"/>
      <c r="B67" s="158" t="s">
        <v>101</v>
      </c>
      <c r="C67" s="158"/>
      <c r="D67" s="77"/>
      <c r="E67" s="78"/>
      <c r="F67" s="79"/>
      <c r="G67" s="80"/>
      <c r="H67" s="81"/>
    </row>
    <row r="68" spans="1:13" s="96" customFormat="1" ht="12.75" customHeight="1" x14ac:dyDescent="0.25">
      <c r="A68" s="91"/>
      <c r="B68" s="97"/>
      <c r="C68" s="119"/>
      <c r="D68" s="91"/>
      <c r="E68" s="92"/>
      <c r="F68" s="93"/>
      <c r="G68" s="94"/>
      <c r="H68" s="95"/>
    </row>
    <row r="69" spans="1:13" ht="126.75" customHeight="1" x14ac:dyDescent="0.25">
      <c r="A69" s="21">
        <f>A65+10</f>
        <v>250</v>
      </c>
      <c r="B69" s="136" t="s">
        <v>97</v>
      </c>
      <c r="C69" s="137" t="s">
        <v>98</v>
      </c>
      <c r="D69" s="136" t="s">
        <v>48</v>
      </c>
      <c r="E69" s="138">
        <v>500</v>
      </c>
      <c r="F69" s="22"/>
      <c r="G69" s="23"/>
      <c r="H69" s="17">
        <f>E69*F69</f>
        <v>0</v>
      </c>
    </row>
    <row r="70" spans="1:13" x14ac:dyDescent="0.25">
      <c r="A70" s="21"/>
      <c r="B70" s="32"/>
      <c r="C70" s="33"/>
      <c r="D70" s="21"/>
      <c r="E70" s="19"/>
      <c r="F70" s="22"/>
      <c r="G70" s="23"/>
    </row>
    <row r="71" spans="1:13" s="34" customFormat="1" ht="127.5" x14ac:dyDescent="0.25">
      <c r="A71" s="136">
        <f>A69+10</f>
        <v>260</v>
      </c>
      <c r="B71" s="139">
        <v>44120005</v>
      </c>
      <c r="C71" s="140" t="s">
        <v>99</v>
      </c>
      <c r="D71" s="141" t="s">
        <v>29</v>
      </c>
      <c r="E71" s="142">
        <v>100</v>
      </c>
      <c r="F71" s="143"/>
      <c r="G71" s="144"/>
      <c r="H71" s="145">
        <f>E71*F71</f>
        <v>0</v>
      </c>
    </row>
    <row r="72" spans="1:13" s="34" customFormat="1" x14ac:dyDescent="0.25">
      <c r="A72" s="136"/>
      <c r="B72" s="139"/>
      <c r="C72" s="140"/>
      <c r="D72" s="141"/>
      <c r="E72" s="142"/>
      <c r="F72" s="143"/>
      <c r="G72" s="144"/>
      <c r="H72" s="145"/>
    </row>
    <row r="73" spans="1:13" s="96" customFormat="1" ht="84" x14ac:dyDescent="0.25">
      <c r="A73" s="136">
        <f>A71+10</f>
        <v>270</v>
      </c>
      <c r="B73" s="111"/>
      <c r="C73" s="105" t="s">
        <v>102</v>
      </c>
      <c r="D73" s="91" t="s">
        <v>29</v>
      </c>
      <c r="E73" s="92">
        <v>10</v>
      </c>
      <c r="F73" s="93"/>
      <c r="G73" s="94"/>
      <c r="H73" s="17"/>
    </row>
    <row r="74" spans="1:13" s="96" customFormat="1" ht="12.75" customHeight="1" x14ac:dyDescent="0.25">
      <c r="A74" s="91"/>
      <c r="B74" s="97"/>
      <c r="C74" s="97"/>
      <c r="D74" s="91"/>
      <c r="E74" s="92"/>
      <c r="F74" s="93"/>
      <c r="G74" s="94"/>
      <c r="H74" s="95"/>
    </row>
    <row r="75" spans="1:13" ht="18" customHeight="1" x14ac:dyDescent="0.25">
      <c r="A75" s="77"/>
      <c r="B75" s="158" t="s">
        <v>75</v>
      </c>
      <c r="C75" s="158"/>
      <c r="D75" s="77"/>
      <c r="E75" s="78"/>
      <c r="F75" s="79"/>
      <c r="G75" s="80"/>
      <c r="H75" s="81"/>
    </row>
    <row r="76" spans="1:13" x14ac:dyDescent="0.25">
      <c r="A76" s="21"/>
      <c r="B76" s="32"/>
      <c r="C76" s="33"/>
      <c r="D76" s="21"/>
      <c r="E76" s="19"/>
      <c r="F76" s="22"/>
      <c r="G76" s="23"/>
    </row>
    <row r="77" spans="1:13" ht="68.25" customHeight="1" x14ac:dyDescent="0.25">
      <c r="A77" s="21">
        <f>A73+10</f>
        <v>280</v>
      </c>
      <c r="B77" s="128"/>
      <c r="C77" s="115" t="s">
        <v>72</v>
      </c>
      <c r="D77" s="91" t="s">
        <v>29</v>
      </c>
      <c r="E77" s="149">
        <v>4500</v>
      </c>
      <c r="F77" s="22"/>
      <c r="G77" s="23"/>
      <c r="H77" s="17">
        <f>E77*F77</f>
        <v>0</v>
      </c>
    </row>
    <row r="78" spans="1:13" x14ac:dyDescent="0.25">
      <c r="A78" s="21"/>
      <c r="B78" s="32"/>
      <c r="C78" s="114"/>
      <c r="D78" s="91"/>
      <c r="E78" s="92"/>
      <c r="F78" s="22"/>
      <c r="G78" s="23"/>
    </row>
    <row r="79" spans="1:13" ht="65.25" customHeight="1" x14ac:dyDescent="0.25">
      <c r="A79" s="136">
        <f>A77+10</f>
        <v>290</v>
      </c>
      <c r="B79" s="128"/>
      <c r="C79" s="117" t="s">
        <v>71</v>
      </c>
      <c r="D79" s="91" t="s">
        <v>29</v>
      </c>
      <c r="E79" s="149">
        <v>4500</v>
      </c>
      <c r="F79" s="22"/>
      <c r="G79" s="23"/>
      <c r="H79" s="17">
        <f>E79*F79</f>
        <v>0</v>
      </c>
    </row>
    <row r="80" spans="1:13" x14ac:dyDescent="0.25">
      <c r="A80" s="136"/>
      <c r="B80" s="32"/>
      <c r="C80" s="114"/>
      <c r="D80" s="91"/>
      <c r="E80" s="92"/>
      <c r="F80" s="22"/>
      <c r="G80" s="23"/>
    </row>
    <row r="81" spans="1:8" ht="207.75" customHeight="1" x14ac:dyDescent="0.25">
      <c r="A81" s="136">
        <f>A79+10</f>
        <v>300</v>
      </c>
      <c r="B81" s="128"/>
      <c r="C81" s="126" t="s">
        <v>76</v>
      </c>
      <c r="D81" s="91" t="s">
        <v>29</v>
      </c>
      <c r="E81" s="149">
        <v>4500</v>
      </c>
      <c r="F81" s="22"/>
      <c r="G81" s="23"/>
      <c r="H81" s="17">
        <f>E81*F81</f>
        <v>0</v>
      </c>
    </row>
    <row r="82" spans="1:8" x14ac:dyDescent="0.25">
      <c r="A82" s="21"/>
      <c r="B82" s="32"/>
      <c r="C82" s="114"/>
      <c r="D82" s="91"/>
      <c r="E82" s="92"/>
      <c r="F82" s="22"/>
      <c r="G82" s="23"/>
    </row>
    <row r="83" spans="1:8" ht="66.75" customHeight="1" x14ac:dyDescent="0.25">
      <c r="A83" s="136">
        <f>A81+10</f>
        <v>310</v>
      </c>
      <c r="B83" s="128"/>
      <c r="C83" s="115" t="s">
        <v>73</v>
      </c>
      <c r="D83" s="91" t="s">
        <v>29</v>
      </c>
      <c r="E83" s="149">
        <v>4500</v>
      </c>
      <c r="F83" s="22"/>
      <c r="G83" s="23"/>
      <c r="H83" s="17">
        <f>E83*F83</f>
        <v>0</v>
      </c>
    </row>
    <row r="84" spans="1:8" x14ac:dyDescent="0.25">
      <c r="A84" s="136"/>
      <c r="B84" s="32"/>
      <c r="C84" s="114"/>
      <c r="D84" s="91"/>
      <c r="E84" s="92"/>
      <c r="F84" s="22"/>
      <c r="G84" s="23"/>
    </row>
    <row r="85" spans="1:8" ht="94.5" customHeight="1" x14ac:dyDescent="0.25">
      <c r="A85" s="136">
        <f>A83+10</f>
        <v>320</v>
      </c>
      <c r="B85" s="128"/>
      <c r="C85" s="129" t="s">
        <v>81</v>
      </c>
      <c r="D85" s="118" t="s">
        <v>29</v>
      </c>
      <c r="E85" s="149">
        <v>4500</v>
      </c>
      <c r="F85" s="22"/>
      <c r="G85" s="23"/>
      <c r="H85" s="17">
        <f>E85*F85</f>
        <v>0</v>
      </c>
    </row>
    <row r="86" spans="1:8" x14ac:dyDescent="0.25">
      <c r="A86" s="32"/>
      <c r="B86" s="32"/>
      <c r="C86" s="114"/>
      <c r="D86" s="91"/>
      <c r="E86" s="92"/>
      <c r="F86" s="22"/>
      <c r="G86" s="23"/>
    </row>
    <row r="87" spans="1:8" ht="80.25" customHeight="1" x14ac:dyDescent="0.25">
      <c r="A87" s="136">
        <f>A85+10</f>
        <v>330</v>
      </c>
      <c r="B87" s="128"/>
      <c r="C87" s="115" t="s">
        <v>80</v>
      </c>
      <c r="D87" s="91" t="s">
        <v>11</v>
      </c>
      <c r="E87" s="92">
        <v>50</v>
      </c>
      <c r="F87" s="22"/>
      <c r="G87" s="23"/>
      <c r="H87" s="17">
        <f>E87*F87</f>
        <v>0</v>
      </c>
    </row>
    <row r="88" spans="1:8" x14ac:dyDescent="0.25">
      <c r="A88" s="136"/>
      <c r="B88" s="32"/>
      <c r="C88" s="119"/>
      <c r="D88" s="91"/>
      <c r="E88" s="92"/>
      <c r="F88" s="22"/>
      <c r="G88" s="23"/>
    </row>
    <row r="89" spans="1:8" ht="76.5" customHeight="1" x14ac:dyDescent="0.25">
      <c r="A89" s="136">
        <f>A87+10</f>
        <v>340</v>
      </c>
      <c r="B89" s="32"/>
      <c r="C89" s="98" t="s">
        <v>50</v>
      </c>
      <c r="D89" s="76" t="s">
        <v>11</v>
      </c>
      <c r="E89" s="127">
        <v>504</v>
      </c>
      <c r="F89" s="22"/>
      <c r="G89" s="23"/>
      <c r="H89" s="17">
        <f>E89*F89</f>
        <v>0</v>
      </c>
    </row>
    <row r="90" spans="1:8" x14ac:dyDescent="0.25">
      <c r="A90" s="32"/>
      <c r="B90" s="32"/>
      <c r="C90" s="33"/>
      <c r="D90" s="21"/>
      <c r="E90" s="19"/>
      <c r="F90" s="22"/>
      <c r="G90" s="23"/>
    </row>
    <row r="91" spans="1:8" s="34" customFormat="1" ht="18" customHeight="1" x14ac:dyDescent="0.2">
      <c r="A91" s="146"/>
      <c r="B91" s="63" t="s">
        <v>27</v>
      </c>
      <c r="C91" s="55"/>
      <c r="D91" s="56"/>
      <c r="E91" s="57"/>
      <c r="F91" s="56"/>
      <c r="G91" s="56"/>
      <c r="H91" s="56"/>
    </row>
    <row r="92" spans="1:8" x14ac:dyDescent="0.25">
      <c r="A92" s="147"/>
      <c r="B92" s="156" t="s">
        <v>24</v>
      </c>
      <c r="C92" s="156"/>
      <c r="D92" s="67"/>
      <c r="E92" s="68"/>
      <c r="F92" s="69"/>
      <c r="G92" s="70"/>
      <c r="H92" s="71"/>
    </row>
    <row r="93" spans="1:8" s="34" customFormat="1" x14ac:dyDescent="0.25">
      <c r="A93" s="21"/>
      <c r="B93" s="47"/>
      <c r="C93" s="62"/>
      <c r="D93" s="54"/>
      <c r="E93" s="48"/>
      <c r="F93" s="49"/>
      <c r="G93" s="51"/>
      <c r="H93" s="50"/>
    </row>
    <row r="94" spans="1:8" s="34" customFormat="1" ht="53.25" customHeight="1" x14ac:dyDescent="0.25">
      <c r="A94" s="21">
        <f>A89+10</f>
        <v>350</v>
      </c>
      <c r="B94" s="47"/>
      <c r="C94" s="120" t="s">
        <v>44</v>
      </c>
      <c r="D94" s="54" t="s">
        <v>0</v>
      </c>
      <c r="E94" s="58">
        <v>3</v>
      </c>
      <c r="F94" s="49"/>
      <c r="G94" s="51"/>
      <c r="H94" s="50">
        <f>E94*F94</f>
        <v>0</v>
      </c>
    </row>
    <row r="95" spans="1:8" s="34" customFormat="1" x14ac:dyDescent="0.25">
      <c r="A95" s="21"/>
      <c r="B95" s="47"/>
      <c r="C95" s="64"/>
      <c r="D95" s="54"/>
      <c r="E95" s="58"/>
      <c r="F95" s="49"/>
      <c r="G95" s="51"/>
      <c r="H95" s="50"/>
    </row>
    <row r="96" spans="1:8" s="34" customFormat="1" ht="171.75" customHeight="1" x14ac:dyDescent="0.25">
      <c r="A96" s="136">
        <f>A94+10</f>
        <v>360</v>
      </c>
      <c r="B96" s="47"/>
      <c r="C96" s="121" t="s">
        <v>25</v>
      </c>
      <c r="D96" s="54" t="s">
        <v>0</v>
      </c>
      <c r="E96" s="58">
        <v>3</v>
      </c>
      <c r="F96" s="49"/>
      <c r="G96" s="51"/>
      <c r="H96" s="50">
        <f>E96*F96</f>
        <v>0</v>
      </c>
    </row>
    <row r="97" spans="1:8" s="34" customFormat="1" x14ac:dyDescent="0.25">
      <c r="A97" s="136"/>
      <c r="B97" s="47"/>
      <c r="C97" s="64"/>
      <c r="D97" s="54"/>
      <c r="E97" s="58"/>
      <c r="F97" s="49"/>
      <c r="G97" s="51"/>
      <c r="H97" s="50"/>
    </row>
    <row r="98" spans="1:8" s="34" customFormat="1" ht="51" customHeight="1" x14ac:dyDescent="0.25">
      <c r="A98" s="136">
        <f>A96+10</f>
        <v>370</v>
      </c>
      <c r="B98" s="47"/>
      <c r="C98" s="122" t="s">
        <v>45</v>
      </c>
      <c r="D98" s="54" t="s">
        <v>0</v>
      </c>
      <c r="E98" s="58">
        <v>1</v>
      </c>
      <c r="F98" s="49"/>
      <c r="G98" s="51"/>
      <c r="H98" s="50">
        <f>E98*F98</f>
        <v>0</v>
      </c>
    </row>
    <row r="99" spans="1:8" s="34" customFormat="1" x14ac:dyDescent="0.25">
      <c r="A99" s="32"/>
      <c r="B99" s="47"/>
      <c r="C99" s="64"/>
      <c r="D99" s="54"/>
      <c r="E99" s="58"/>
      <c r="F99" s="49"/>
      <c r="G99" s="51"/>
      <c r="H99" s="50"/>
    </row>
    <row r="100" spans="1:8" s="34" customFormat="1" ht="174.75" customHeight="1" x14ac:dyDescent="0.25">
      <c r="A100" s="136">
        <f>A98+10</f>
        <v>380</v>
      </c>
      <c r="B100" s="47"/>
      <c r="C100" s="64" t="s">
        <v>26</v>
      </c>
      <c r="D100" s="54" t="s">
        <v>0</v>
      </c>
      <c r="E100" s="58">
        <v>1</v>
      </c>
      <c r="F100" s="49"/>
      <c r="G100" s="51"/>
      <c r="H100" s="50">
        <f>E100*F100</f>
        <v>0</v>
      </c>
    </row>
    <row r="101" spans="1:8" s="34" customFormat="1" x14ac:dyDescent="0.25">
      <c r="A101" s="136"/>
      <c r="B101" s="47"/>
      <c r="C101" s="64"/>
      <c r="D101" s="54"/>
      <c r="E101" s="58"/>
      <c r="F101" s="49"/>
      <c r="G101" s="51"/>
      <c r="H101" s="50"/>
    </row>
    <row r="102" spans="1:8" s="34" customFormat="1" ht="39.75" customHeight="1" x14ac:dyDescent="0.25">
      <c r="A102" s="136">
        <f>A100+10</f>
        <v>390</v>
      </c>
      <c r="B102" s="47"/>
      <c r="C102" s="122" t="s">
        <v>42</v>
      </c>
      <c r="D102" s="54" t="s">
        <v>0</v>
      </c>
      <c r="E102" s="58">
        <v>1</v>
      </c>
      <c r="F102" s="49"/>
      <c r="G102" s="51"/>
      <c r="H102" s="50">
        <f>E102*F102</f>
        <v>0</v>
      </c>
    </row>
    <row r="103" spans="1:8" s="34" customFormat="1" x14ac:dyDescent="0.25">
      <c r="A103" s="32"/>
      <c r="B103" s="47"/>
      <c r="C103" s="64"/>
      <c r="D103" s="54"/>
      <c r="E103" s="58"/>
      <c r="F103" s="49"/>
      <c r="G103" s="51"/>
      <c r="H103" s="50"/>
    </row>
    <row r="104" spans="1:8" s="34" customFormat="1" ht="171.75" customHeight="1" x14ac:dyDescent="0.25">
      <c r="A104" s="136">
        <f>A102+10</f>
        <v>400</v>
      </c>
      <c r="B104" s="47"/>
      <c r="C104" s="105" t="s">
        <v>43</v>
      </c>
      <c r="D104" s="54" t="s">
        <v>0</v>
      </c>
      <c r="E104" s="58">
        <v>1</v>
      </c>
      <c r="F104" s="49"/>
      <c r="G104" s="51"/>
      <c r="H104" s="50">
        <f>E104*F104</f>
        <v>0</v>
      </c>
    </row>
    <row r="105" spans="1:8" s="34" customFormat="1" x14ac:dyDescent="0.25">
      <c r="A105" s="21"/>
      <c r="B105" s="47"/>
      <c r="C105" s="62"/>
      <c r="D105" s="54"/>
      <c r="E105" s="48"/>
      <c r="F105" s="49"/>
      <c r="G105" s="51"/>
      <c r="H105" s="50"/>
    </row>
    <row r="106" spans="1:8" s="34" customFormat="1" x14ac:dyDescent="0.25">
      <c r="A106" s="148"/>
      <c r="B106" s="157" t="s">
        <v>28</v>
      </c>
      <c r="C106" s="157"/>
      <c r="D106" s="72"/>
      <c r="E106" s="73"/>
      <c r="F106" s="74"/>
      <c r="G106" s="75"/>
      <c r="H106" s="71"/>
    </row>
    <row r="107" spans="1:8" s="34" customFormat="1" x14ac:dyDescent="0.25">
      <c r="A107" s="91"/>
      <c r="B107" s="54"/>
      <c r="C107" s="64"/>
      <c r="D107" s="54"/>
      <c r="E107" s="58"/>
      <c r="F107" s="59"/>
      <c r="G107" s="60"/>
      <c r="H107" s="61"/>
    </row>
    <row r="108" spans="1:8" s="34" customFormat="1" ht="78.75" customHeight="1" x14ac:dyDescent="0.25">
      <c r="A108" s="21">
        <f>A104+10</f>
        <v>410</v>
      </c>
      <c r="B108" s="54"/>
      <c r="C108" s="123" t="s">
        <v>67</v>
      </c>
      <c r="D108" s="54" t="s">
        <v>23</v>
      </c>
      <c r="E108" s="58">
        <v>17.079999999999998</v>
      </c>
      <c r="F108" s="59"/>
      <c r="G108" s="60"/>
      <c r="H108" s="61">
        <f>E108*F108</f>
        <v>0</v>
      </c>
    </row>
    <row r="109" spans="1:8" s="34" customFormat="1" x14ac:dyDescent="0.25">
      <c r="A109" s="91"/>
      <c r="B109" s="54"/>
      <c r="C109" s="64"/>
      <c r="D109" s="54"/>
      <c r="E109" s="58"/>
      <c r="F109" s="59"/>
      <c r="G109" s="60"/>
      <c r="H109" s="61"/>
    </row>
    <row r="110" spans="1:8" s="34" customFormat="1" ht="84" x14ac:dyDescent="0.25">
      <c r="A110" s="136">
        <f>A108+10</f>
        <v>420</v>
      </c>
      <c r="B110" s="82"/>
      <c r="C110" s="64" t="s">
        <v>47</v>
      </c>
      <c r="D110" s="54" t="s">
        <v>23</v>
      </c>
      <c r="E110" s="58">
        <v>17.079999999999998</v>
      </c>
      <c r="F110" s="59"/>
      <c r="G110" s="60"/>
      <c r="H110" s="61">
        <f>E110*F110</f>
        <v>0</v>
      </c>
    </row>
    <row r="111" spans="1:8" s="34" customFormat="1" x14ac:dyDescent="0.25">
      <c r="A111" s="91"/>
      <c r="B111" s="54"/>
      <c r="C111" s="64"/>
      <c r="D111" s="54"/>
      <c r="E111" s="58"/>
      <c r="F111" s="59"/>
      <c r="G111" s="60"/>
      <c r="H111" s="61"/>
    </row>
    <row r="112" spans="1:8" s="34" customFormat="1" ht="79.5" customHeight="1" x14ac:dyDescent="0.25">
      <c r="A112" s="136">
        <f>A110+10</f>
        <v>430</v>
      </c>
      <c r="B112" s="54"/>
      <c r="C112" s="64" t="s">
        <v>46</v>
      </c>
      <c r="D112" s="54" t="s">
        <v>29</v>
      </c>
      <c r="E112" s="58">
        <v>2.6743000000000001</v>
      </c>
      <c r="F112" s="59"/>
      <c r="G112" s="60"/>
      <c r="H112" s="61">
        <f>E112*F112</f>
        <v>0</v>
      </c>
    </row>
    <row r="113" spans="1:8" s="34" customFormat="1" x14ac:dyDescent="0.25">
      <c r="A113" s="91"/>
      <c r="B113" s="54"/>
      <c r="C113" s="64"/>
      <c r="D113" s="54"/>
      <c r="E113" s="58"/>
      <c r="F113" s="59"/>
      <c r="G113" s="60"/>
      <c r="H113" s="61"/>
    </row>
    <row r="114" spans="1:8" s="34" customFormat="1" ht="45.75" customHeight="1" x14ac:dyDescent="0.25">
      <c r="A114" s="136">
        <f>A112+10</f>
        <v>440</v>
      </c>
      <c r="B114" s="82" t="s">
        <v>30</v>
      </c>
      <c r="C114" s="98" t="s">
        <v>31</v>
      </c>
      <c r="D114" s="76" t="s">
        <v>29</v>
      </c>
      <c r="E114" s="58">
        <v>75</v>
      </c>
      <c r="F114" s="59"/>
      <c r="G114" s="60"/>
      <c r="H114" s="61">
        <f>E114*F114</f>
        <v>0</v>
      </c>
    </row>
    <row r="115" spans="1:8" s="34" customFormat="1" x14ac:dyDescent="0.25">
      <c r="A115" s="91"/>
      <c r="B115" s="54"/>
      <c r="C115" s="64"/>
      <c r="D115" s="54"/>
      <c r="E115" s="58"/>
      <c r="F115" s="59"/>
      <c r="G115" s="60"/>
      <c r="H115" s="61"/>
    </row>
    <row r="116" spans="1:8" s="34" customFormat="1" ht="28.5" customHeight="1" x14ac:dyDescent="0.25">
      <c r="A116" s="136">
        <f>A114+10</f>
        <v>450</v>
      </c>
      <c r="B116" s="54"/>
      <c r="C116" s="64" t="s">
        <v>32</v>
      </c>
      <c r="D116" s="54" t="s">
        <v>0</v>
      </c>
      <c r="E116" s="58">
        <v>85</v>
      </c>
      <c r="F116" s="59"/>
      <c r="G116" s="60"/>
      <c r="H116" s="61">
        <f>E116*F116</f>
        <v>0</v>
      </c>
    </row>
    <row r="117" spans="1:8" s="34" customFormat="1" x14ac:dyDescent="0.25">
      <c r="A117" s="91"/>
      <c r="B117" s="54"/>
      <c r="C117" s="64"/>
      <c r="D117" s="54"/>
      <c r="E117" s="58"/>
      <c r="F117" s="59"/>
      <c r="G117" s="60"/>
      <c r="H117" s="61"/>
    </row>
    <row r="118" spans="1:8" s="34" customFormat="1" ht="73.5" customHeight="1" x14ac:dyDescent="0.25">
      <c r="A118" s="136">
        <f>A116+10</f>
        <v>460</v>
      </c>
      <c r="B118" s="54"/>
      <c r="C118" s="64" t="s">
        <v>36</v>
      </c>
      <c r="D118" s="54" t="s">
        <v>0</v>
      </c>
      <c r="E118" s="58">
        <v>85</v>
      </c>
      <c r="F118" s="59"/>
      <c r="G118" s="60"/>
      <c r="H118" s="61">
        <f>E118*F118</f>
        <v>0</v>
      </c>
    </row>
    <row r="119" spans="1:8" s="34" customFormat="1" x14ac:dyDescent="0.25">
      <c r="A119" s="91"/>
      <c r="B119" s="54"/>
      <c r="C119" s="64"/>
      <c r="D119" s="54"/>
      <c r="E119" s="58"/>
      <c r="F119" s="59"/>
      <c r="G119" s="60"/>
      <c r="H119" s="61"/>
    </row>
    <row r="120" spans="1:8" s="34" customFormat="1" ht="27" customHeight="1" x14ac:dyDescent="0.25">
      <c r="A120" s="136">
        <f>A118+10</f>
        <v>470</v>
      </c>
      <c r="B120" s="54"/>
      <c r="C120" s="64" t="s">
        <v>34</v>
      </c>
      <c r="D120" s="54" t="s">
        <v>0</v>
      </c>
      <c r="E120" s="58">
        <v>243</v>
      </c>
      <c r="F120" s="59"/>
      <c r="G120" s="60"/>
      <c r="H120" s="61">
        <f>E120*F120</f>
        <v>0</v>
      </c>
    </row>
    <row r="121" spans="1:8" s="34" customFormat="1" x14ac:dyDescent="0.25">
      <c r="A121" s="91"/>
      <c r="B121" s="54"/>
      <c r="C121" s="64"/>
      <c r="D121" s="54"/>
      <c r="E121" s="58"/>
      <c r="F121" s="59"/>
      <c r="G121" s="60"/>
      <c r="H121" s="61"/>
    </row>
    <row r="122" spans="1:8" s="34" customFormat="1" ht="62.25" customHeight="1" x14ac:dyDescent="0.25">
      <c r="A122" s="136">
        <f>A120+10</f>
        <v>480</v>
      </c>
      <c r="B122" s="54"/>
      <c r="C122" s="64" t="s">
        <v>37</v>
      </c>
      <c r="D122" s="54" t="s">
        <v>0</v>
      </c>
      <c r="E122" s="58">
        <v>243</v>
      </c>
      <c r="F122" s="59"/>
      <c r="G122" s="60"/>
      <c r="H122" s="61">
        <f>E122*F122</f>
        <v>0</v>
      </c>
    </row>
    <row r="123" spans="1:8" s="34" customFormat="1" x14ac:dyDescent="0.25">
      <c r="A123" s="91"/>
      <c r="B123" s="54"/>
      <c r="C123" s="64"/>
      <c r="D123" s="54"/>
      <c r="E123" s="58"/>
      <c r="F123" s="59"/>
      <c r="G123" s="60"/>
      <c r="H123" s="61"/>
    </row>
    <row r="124" spans="1:8" s="34" customFormat="1" ht="47.25" customHeight="1" x14ac:dyDescent="0.25">
      <c r="A124" s="136">
        <f>A122+10</f>
        <v>490</v>
      </c>
      <c r="B124" s="54"/>
      <c r="C124" s="64" t="s">
        <v>77</v>
      </c>
      <c r="D124" s="54" t="s">
        <v>0</v>
      </c>
      <c r="E124" s="58">
        <v>279</v>
      </c>
      <c r="F124" s="59"/>
      <c r="G124" s="60"/>
      <c r="H124" s="61"/>
    </row>
    <row r="125" spans="1:8" s="34" customFormat="1" x14ac:dyDescent="0.25">
      <c r="A125" s="91"/>
      <c r="B125" s="54"/>
      <c r="C125" s="64"/>
      <c r="D125" s="54"/>
      <c r="E125" s="58"/>
      <c r="F125" s="59"/>
      <c r="G125" s="60"/>
      <c r="H125" s="61"/>
    </row>
    <row r="126" spans="1:8" s="34" customFormat="1" ht="65.25" customHeight="1" x14ac:dyDescent="0.25">
      <c r="A126" s="136">
        <f>A124+10</f>
        <v>500</v>
      </c>
      <c r="B126" s="54"/>
      <c r="C126" s="64" t="s">
        <v>78</v>
      </c>
      <c r="D126" s="54" t="s">
        <v>0</v>
      </c>
      <c r="E126" s="58">
        <v>279</v>
      </c>
      <c r="F126" s="59"/>
      <c r="G126" s="60"/>
      <c r="H126" s="61"/>
    </row>
    <row r="127" spans="1:8" s="34" customFormat="1" x14ac:dyDescent="0.25">
      <c r="A127" s="91"/>
      <c r="B127" s="54"/>
      <c r="C127" s="64"/>
      <c r="D127" s="54"/>
      <c r="E127" s="58"/>
      <c r="F127" s="59"/>
      <c r="G127" s="60"/>
      <c r="H127" s="61"/>
    </row>
    <row r="128" spans="1:8" s="34" customFormat="1" ht="27" customHeight="1" x14ac:dyDescent="0.25">
      <c r="A128" s="136">
        <f>A126+10</f>
        <v>510</v>
      </c>
      <c r="B128" s="54"/>
      <c r="C128" s="64" t="s">
        <v>33</v>
      </c>
      <c r="D128" s="54" t="s">
        <v>0</v>
      </c>
      <c r="E128" s="58">
        <v>56</v>
      </c>
      <c r="F128" s="59"/>
      <c r="G128" s="60"/>
      <c r="H128" s="61">
        <f>E128*F128</f>
        <v>0</v>
      </c>
    </row>
    <row r="129" spans="1:8" s="34" customFormat="1" x14ac:dyDescent="0.25">
      <c r="A129" s="91"/>
      <c r="B129" s="54"/>
      <c r="C129" s="64"/>
      <c r="D129" s="54"/>
      <c r="E129" s="58"/>
      <c r="F129" s="59"/>
      <c r="G129" s="60"/>
      <c r="H129" s="61"/>
    </row>
    <row r="130" spans="1:8" s="34" customFormat="1" ht="65.25" customHeight="1" x14ac:dyDescent="0.25">
      <c r="A130" s="136">
        <f>A128+10</f>
        <v>520</v>
      </c>
      <c r="B130" s="54"/>
      <c r="C130" s="64" t="s">
        <v>38</v>
      </c>
      <c r="D130" s="54" t="s">
        <v>0</v>
      </c>
      <c r="E130" s="58">
        <v>56</v>
      </c>
      <c r="F130" s="59"/>
      <c r="G130" s="60"/>
      <c r="H130" s="61">
        <f>E130*F130</f>
        <v>0</v>
      </c>
    </row>
    <row r="131" spans="1:8" s="34" customFormat="1" x14ac:dyDescent="0.25">
      <c r="A131" s="91"/>
      <c r="B131" s="54"/>
      <c r="C131" s="64"/>
      <c r="D131" s="54"/>
      <c r="E131" s="58"/>
      <c r="F131" s="59"/>
      <c r="G131" s="60"/>
      <c r="H131" s="61"/>
    </row>
    <row r="132" spans="1:8" s="34" customFormat="1" ht="24" x14ac:dyDescent="0.25">
      <c r="A132" s="136">
        <f>A130+10</f>
        <v>530</v>
      </c>
      <c r="B132" s="54"/>
      <c r="C132" s="64" t="s">
        <v>35</v>
      </c>
      <c r="D132" s="54" t="s">
        <v>0</v>
      </c>
      <c r="E132" s="58">
        <v>40</v>
      </c>
      <c r="F132" s="59"/>
      <c r="G132" s="60"/>
      <c r="H132" s="61">
        <f>E132*F132</f>
        <v>0</v>
      </c>
    </row>
    <row r="133" spans="1:8" s="34" customFormat="1" x14ac:dyDescent="0.25">
      <c r="A133" s="91"/>
      <c r="B133" s="54"/>
      <c r="C133" s="64"/>
      <c r="D133" s="54"/>
      <c r="E133" s="58"/>
      <c r="F133" s="59"/>
      <c r="G133" s="60"/>
      <c r="H133" s="61"/>
    </row>
    <row r="134" spans="1:8" s="34" customFormat="1" ht="64.5" customHeight="1" x14ac:dyDescent="0.25">
      <c r="A134" s="136">
        <f>A132+10</f>
        <v>540</v>
      </c>
      <c r="B134" s="54"/>
      <c r="C134" s="64" t="s">
        <v>39</v>
      </c>
      <c r="D134" s="54" t="s">
        <v>0</v>
      </c>
      <c r="E134" s="58">
        <v>40</v>
      </c>
      <c r="F134" s="59"/>
      <c r="G134" s="60"/>
      <c r="H134" s="61">
        <f>E134*F134</f>
        <v>0</v>
      </c>
    </row>
    <row r="135" spans="1:8" s="34" customFormat="1" x14ac:dyDescent="0.25">
      <c r="A135" s="91"/>
      <c r="B135" s="54"/>
      <c r="C135" s="64"/>
      <c r="D135" s="54"/>
      <c r="E135" s="58"/>
      <c r="F135" s="59"/>
      <c r="G135" s="60"/>
      <c r="H135" s="61"/>
    </row>
    <row r="136" spans="1:8" s="34" customFormat="1" ht="29.25" customHeight="1" x14ac:dyDescent="0.25">
      <c r="A136" s="136">
        <f>A134+10</f>
        <v>550</v>
      </c>
      <c r="B136" s="54"/>
      <c r="C136" s="64" t="s">
        <v>53</v>
      </c>
      <c r="D136" s="54" t="s">
        <v>0</v>
      </c>
      <c r="E136" s="58">
        <v>57</v>
      </c>
      <c r="F136" s="59"/>
      <c r="G136" s="60"/>
      <c r="H136" s="61">
        <f>E136*F136</f>
        <v>0</v>
      </c>
    </row>
    <row r="137" spans="1:8" s="34" customFormat="1" x14ac:dyDescent="0.25">
      <c r="A137" s="91"/>
      <c r="B137" s="54"/>
      <c r="C137" s="64"/>
      <c r="D137" s="54"/>
      <c r="E137" s="58"/>
      <c r="F137" s="59"/>
      <c r="G137" s="60"/>
      <c r="H137" s="61"/>
    </row>
    <row r="138" spans="1:8" s="34" customFormat="1" ht="75" customHeight="1" x14ac:dyDescent="0.25">
      <c r="A138" s="136">
        <f>A136+10</f>
        <v>560</v>
      </c>
      <c r="B138" s="54"/>
      <c r="C138" s="64" t="s">
        <v>54</v>
      </c>
      <c r="D138" s="54" t="s">
        <v>0</v>
      </c>
      <c r="E138" s="58">
        <v>57</v>
      </c>
      <c r="F138" s="59"/>
      <c r="G138" s="60"/>
      <c r="H138" s="61">
        <f>E138*F138</f>
        <v>0</v>
      </c>
    </row>
    <row r="139" spans="1:8" s="34" customFormat="1" x14ac:dyDescent="0.25">
      <c r="A139" s="91"/>
      <c r="B139" s="54"/>
      <c r="C139" s="64"/>
      <c r="D139" s="54"/>
      <c r="E139" s="58"/>
      <c r="F139" s="59"/>
      <c r="G139" s="60"/>
      <c r="H139" s="61"/>
    </row>
    <row r="140" spans="1:8" s="34" customFormat="1" ht="18" customHeight="1" x14ac:dyDescent="0.2">
      <c r="A140" s="77"/>
      <c r="B140" s="63" t="s">
        <v>64</v>
      </c>
      <c r="C140" s="55"/>
      <c r="D140" s="83"/>
      <c r="E140" s="106"/>
      <c r="F140" s="107"/>
      <c r="G140" s="108"/>
      <c r="H140" s="109"/>
    </row>
    <row r="141" spans="1:8" s="34" customFormat="1" ht="12" customHeight="1" x14ac:dyDescent="0.25">
      <c r="A141" s="21"/>
      <c r="B141" s="47"/>
      <c r="C141" s="62"/>
      <c r="D141" s="54"/>
      <c r="E141" s="58"/>
      <c r="F141" s="49"/>
      <c r="G141" s="51"/>
      <c r="H141" s="50"/>
    </row>
    <row r="142" spans="1:8" s="34" customFormat="1" ht="53.25" customHeight="1" x14ac:dyDescent="0.25">
      <c r="A142" s="21">
        <f>A138+10</f>
        <v>570</v>
      </c>
      <c r="B142" s="110" t="s">
        <v>65</v>
      </c>
      <c r="C142" s="124" t="s">
        <v>66</v>
      </c>
      <c r="D142" s="125" t="s">
        <v>29</v>
      </c>
      <c r="E142" s="92">
        <v>4625</v>
      </c>
      <c r="F142" s="49"/>
      <c r="G142" s="51"/>
      <c r="H142" s="50">
        <f>E142*F142</f>
        <v>0</v>
      </c>
    </row>
    <row r="143" spans="1:8" s="34" customFormat="1" ht="12" customHeight="1" x14ac:dyDescent="0.25">
      <c r="A143" s="47"/>
      <c r="B143" s="47"/>
      <c r="C143" s="62"/>
      <c r="D143" s="54"/>
      <c r="E143" s="58"/>
      <c r="F143" s="49"/>
      <c r="G143" s="51"/>
      <c r="H143" s="50"/>
    </row>
    <row r="144" spans="1:8" s="34" customFormat="1" ht="12" customHeight="1" x14ac:dyDescent="0.25">
      <c r="A144" s="47"/>
      <c r="B144" s="47"/>
      <c r="C144" s="62"/>
      <c r="D144" s="54"/>
      <c r="E144" s="58"/>
      <c r="F144" s="49"/>
      <c r="G144" s="51"/>
      <c r="H144" s="50"/>
    </row>
    <row r="145" spans="1:8" s="34" customFormat="1" ht="15.75" customHeight="1" x14ac:dyDescent="0.25">
      <c r="A145" s="47"/>
      <c r="B145" s="47"/>
      <c r="C145" s="62"/>
      <c r="D145" s="47"/>
      <c r="E145" s="48"/>
      <c r="F145" s="49"/>
      <c r="G145" s="51"/>
      <c r="H145" s="50"/>
    </row>
    <row r="146" spans="1:8" ht="15.75" x14ac:dyDescent="0.25">
      <c r="G146" s="24" t="s">
        <v>12</v>
      </c>
      <c r="H146" s="52">
        <f>SUM(H14:H142)</f>
        <v>0</v>
      </c>
    </row>
    <row r="147" spans="1:8" ht="15.75" x14ac:dyDescent="0.25">
      <c r="G147" s="24" t="s">
        <v>14</v>
      </c>
      <c r="H147" s="25">
        <f>H146*0.16</f>
        <v>0</v>
      </c>
    </row>
    <row r="148" spans="1:8" ht="15.75" x14ac:dyDescent="0.25">
      <c r="G148" s="24" t="s">
        <v>13</v>
      </c>
      <c r="H148" s="52">
        <f>H147+H146</f>
        <v>0</v>
      </c>
    </row>
    <row r="149" spans="1:8" x14ac:dyDescent="0.25">
      <c r="C149" s="35" t="s">
        <v>15</v>
      </c>
    </row>
    <row r="150" spans="1:8" ht="36.75" customHeight="1" x14ac:dyDescent="0.25">
      <c r="C150" s="153"/>
      <c r="D150" s="154"/>
      <c r="E150" s="154"/>
      <c r="F150" s="155"/>
    </row>
  </sheetData>
  <sheetProtection password="DFBE" sheet="1" objects="1" scenarios="1"/>
  <protectedRanges>
    <protectedRange sqref="F12" name="Rango1"/>
  </protectedRanges>
  <mergeCells count="10">
    <mergeCell ref="C3:H3"/>
    <mergeCell ref="C4:H4"/>
    <mergeCell ref="C5:H5"/>
    <mergeCell ref="C150:F150"/>
    <mergeCell ref="B92:C92"/>
    <mergeCell ref="B106:C106"/>
    <mergeCell ref="B75:C75"/>
    <mergeCell ref="B15:C15"/>
    <mergeCell ref="B45:C45"/>
    <mergeCell ref="B67:C67"/>
  </mergeCells>
  <printOptions horizontalCentered="1"/>
  <pageMargins left="3.937007874015748E-2" right="3.937007874015748E-2" top="0.15748031496062992" bottom="1.0236220472440944" header="0.31496062992125984" footer="0.31496062992125984"/>
  <pageSetup scale="68" orientation="portrait" r:id="rId1"/>
  <headerFooter>
    <oddFooter xml:space="preserve">&amp;L&amp;8NOMBRE DE LA EMPRESA
&amp;C&amp;8RESPONSABLE DEL PROYECTO
DIRECCION DE PROYECTOS 
ARQ. SANDRA G. PATIÑO MACIAS
Página &amp;P de &amp;N&amp;R&amp;8NOMBRE Y FIRMA DEL RESPONSABLE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Electrico</vt:lpstr>
      <vt:lpstr>Hoja3</vt:lpstr>
      <vt:lpstr>Electrico!Títulos_a_imprimir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Administrador</cp:lastModifiedBy>
  <cp:lastPrinted>2017-12-12T15:33:04Z</cp:lastPrinted>
  <dcterms:created xsi:type="dcterms:W3CDTF">2016-02-04T15:17:47Z</dcterms:created>
  <dcterms:modified xsi:type="dcterms:W3CDTF">2018-01-12T17:18:19Z</dcterms:modified>
</cp:coreProperties>
</file>